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 activeTab="1"/>
  </bookViews>
  <sheets>
    <sheet name="ورقة1" sheetId="1" r:id="rId1"/>
    <sheet name="ورقة2" sheetId="2" r:id="rId2"/>
    <sheet name="ورقة3" sheetId="3" r:id="rId3"/>
  </sheets>
  <definedNames>
    <definedName name="formulas">ورقة1!$E$5:$E$11</definedName>
  </definedNames>
  <calcPr calcId="124519"/>
</workbook>
</file>

<file path=xl/calcChain.xml><?xml version="1.0" encoding="utf-8"?>
<calcChain xmlns="http://schemas.openxmlformats.org/spreadsheetml/2006/main">
  <c r="J6" i="2"/>
  <c r="I6" s="1"/>
  <c r="J7"/>
  <c r="I7" s="1"/>
  <c r="J8"/>
  <c r="I8" s="1"/>
  <c r="J9"/>
  <c r="I9" s="1"/>
  <c r="J10"/>
  <c r="I10" s="1"/>
  <c r="J11"/>
  <c r="I11" s="1"/>
  <c r="J12"/>
  <c r="I12" s="1"/>
  <c r="J13"/>
  <c r="I13" s="1"/>
  <c r="J14"/>
  <c r="I14" s="1"/>
  <c r="J15"/>
  <c r="I15" s="1"/>
  <c r="J5"/>
  <c r="I5" s="1"/>
  <c r="A6"/>
  <c r="A7"/>
  <c r="A8"/>
  <c r="A9"/>
  <c r="A10"/>
  <c r="A11"/>
  <c r="A12"/>
  <c r="A13"/>
  <c r="A14"/>
  <c r="A15"/>
  <c r="A5"/>
  <c r="A16"/>
  <c r="H751"/>
  <c r="G751"/>
  <c r="K7" l="1"/>
  <c r="K9"/>
  <c r="K11"/>
  <c r="K13"/>
  <c r="K15"/>
  <c r="K6"/>
  <c r="K8"/>
  <c r="K10"/>
  <c r="K12"/>
  <c r="K14"/>
  <c r="K5"/>
  <c r="P14" l="1"/>
  <c r="N14"/>
  <c r="L14"/>
  <c r="O14"/>
  <c r="M14"/>
  <c r="P6"/>
  <c r="N6"/>
  <c r="L6"/>
  <c r="O6"/>
  <c r="M6"/>
  <c r="O13"/>
  <c r="M13"/>
  <c r="P13"/>
  <c r="N13"/>
  <c r="L13"/>
  <c r="O9"/>
  <c r="M9"/>
  <c r="P9"/>
  <c r="N9"/>
  <c r="L9"/>
  <c r="L5"/>
  <c r="O5"/>
  <c r="M5"/>
  <c r="P5"/>
  <c r="N5"/>
  <c r="P12"/>
  <c r="N12"/>
  <c r="L12"/>
  <c r="O12"/>
  <c r="M12"/>
  <c r="P8"/>
  <c r="N8"/>
  <c r="L8"/>
  <c r="O8"/>
  <c r="M8"/>
  <c r="O15"/>
  <c r="M15"/>
  <c r="P15"/>
  <c r="N15"/>
  <c r="L15"/>
  <c r="O11"/>
  <c r="M11"/>
  <c r="P11"/>
  <c r="N11"/>
  <c r="L11"/>
  <c r="O7"/>
  <c r="M7"/>
  <c r="P7"/>
  <c r="N7"/>
  <c r="L7"/>
  <c r="P10"/>
  <c r="P751" s="1"/>
  <c r="N10"/>
  <c r="L10"/>
  <c r="O10"/>
  <c r="M10"/>
  <c r="O751" l="1"/>
  <c r="L751" s="1"/>
</calcChain>
</file>

<file path=xl/sharedStrings.xml><?xml version="1.0" encoding="utf-8"?>
<sst xmlns="http://schemas.openxmlformats.org/spreadsheetml/2006/main" count="51" uniqueCount="28">
  <si>
    <t>مسلسل</t>
  </si>
  <si>
    <t>نوع السيارة</t>
  </si>
  <si>
    <t>تيوتا 2005</t>
  </si>
  <si>
    <t>تيوتا 2006</t>
  </si>
  <si>
    <t>لانسر</t>
  </si>
  <si>
    <t>شيفرولية</t>
  </si>
  <si>
    <t>هونداى</t>
  </si>
  <si>
    <t>مرسيدس</t>
  </si>
  <si>
    <t>مرسيدس 2014</t>
  </si>
  <si>
    <t>التاريخ</t>
  </si>
  <si>
    <t>المنصرف</t>
  </si>
  <si>
    <t>البيـــــــان</t>
  </si>
  <si>
    <t>السـعـــر</t>
  </si>
  <si>
    <t>الجملة</t>
  </si>
  <si>
    <t>مشتراه احمد السعيد</t>
  </si>
  <si>
    <t>سولار</t>
  </si>
  <si>
    <t>مشتراه محمد توفيق</t>
  </si>
  <si>
    <t>صيانة</t>
  </si>
  <si>
    <t>31/11/2014</t>
  </si>
  <si>
    <t>مشتراه محمد اللافى</t>
  </si>
  <si>
    <t>مشتراه محمد حمدين</t>
  </si>
  <si>
    <t>مشتراه احمد عبد العزيز</t>
  </si>
  <si>
    <t xml:space="preserve">سولار </t>
  </si>
  <si>
    <t>يومية السيارات المشتراه ومصروفاتها</t>
  </si>
  <si>
    <t>كود الترحيل</t>
  </si>
  <si>
    <t>الكود المرحل</t>
  </si>
  <si>
    <t>فرز الكود</t>
  </si>
  <si>
    <t>رتبة الكود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</si>
</sst>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1">
    <font>
      <sz val="11"/>
      <color theme="1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rgb="FFC00000"/>
      <name val="Arial"/>
      <family val="2"/>
      <charset val="178"/>
      <scheme val="minor"/>
    </font>
    <font>
      <sz val="11"/>
      <color theme="3"/>
      <name val="Arial"/>
      <family val="2"/>
      <charset val="178"/>
      <scheme val="minor"/>
    </font>
    <font>
      <sz val="11"/>
      <color rgb="FF002060"/>
      <name val="Arial"/>
      <family val="2"/>
      <charset val="178"/>
      <scheme val="minor"/>
    </font>
    <font>
      <b/>
      <sz val="16"/>
      <color rgb="FF002060"/>
      <name val="Arial"/>
      <family val="2"/>
      <scheme val="minor"/>
    </font>
    <font>
      <sz val="14"/>
      <color rgb="FF002060"/>
      <name val="Arial"/>
      <family val="2"/>
      <charset val="178"/>
      <scheme val="minor"/>
    </font>
    <font>
      <b/>
      <sz val="14"/>
      <color rgb="FFC00000"/>
      <name val="Arial"/>
      <family val="2"/>
      <scheme val="minor"/>
    </font>
    <font>
      <b/>
      <sz val="12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E271"/>
  <sheetViews>
    <sheetView rightToLeft="1" workbookViewId="0">
      <selection activeCell="G9" sqref="G9"/>
    </sheetView>
  </sheetViews>
  <sheetFormatPr defaultRowHeight="14.25"/>
  <cols>
    <col min="5" max="5" width="25.875" customWidth="1"/>
  </cols>
  <sheetData>
    <row r="3" spans="4:5" ht="15" thickBot="1"/>
    <row r="4" spans="4:5" ht="21.75" thickTop="1" thickBot="1">
      <c r="D4" s="1" t="s">
        <v>0</v>
      </c>
      <c r="E4" s="2" t="s">
        <v>1</v>
      </c>
    </row>
    <row r="5" spans="4:5" ht="15.75" thickBot="1">
      <c r="D5" s="3">
        <v>1</v>
      </c>
      <c r="E5" s="5" t="s">
        <v>2</v>
      </c>
    </row>
    <row r="6" spans="4:5" ht="15.75" thickBot="1">
      <c r="D6" s="3">
        <v>2</v>
      </c>
      <c r="E6" s="5" t="s">
        <v>3</v>
      </c>
    </row>
    <row r="7" spans="4:5" ht="15.75" thickBot="1">
      <c r="D7" s="3">
        <v>3</v>
      </c>
      <c r="E7" s="5" t="s">
        <v>4</v>
      </c>
    </row>
    <row r="8" spans="4:5" ht="15.75" thickBot="1">
      <c r="D8" s="3">
        <v>4</v>
      </c>
      <c r="E8" s="5" t="s">
        <v>5</v>
      </c>
    </row>
    <row r="9" spans="4:5" ht="15.75" thickBot="1">
      <c r="D9" s="3">
        <v>5</v>
      </c>
      <c r="E9" s="5" t="s">
        <v>6</v>
      </c>
    </row>
    <row r="10" spans="4:5" ht="15.75" thickBot="1">
      <c r="D10" s="3">
        <v>6</v>
      </c>
      <c r="E10" s="5" t="s">
        <v>7</v>
      </c>
    </row>
    <row r="11" spans="4:5" ht="15.75" thickBot="1">
      <c r="D11" s="3">
        <v>7</v>
      </c>
      <c r="E11" s="5" t="s">
        <v>8</v>
      </c>
    </row>
    <row r="12" spans="4:5" ht="15.75" thickBot="1">
      <c r="D12" s="3">
        <v>8</v>
      </c>
      <c r="E12" s="5"/>
    </row>
    <row r="13" spans="4:5" ht="15.75" thickBot="1">
      <c r="D13" s="3">
        <v>9</v>
      </c>
      <c r="E13" s="5"/>
    </row>
    <row r="14" spans="4:5" ht="15.75" thickBot="1">
      <c r="D14" s="3">
        <v>10</v>
      </c>
      <c r="E14" s="5"/>
    </row>
    <row r="15" spans="4:5" ht="15.75" thickBot="1">
      <c r="D15" s="3"/>
      <c r="E15" s="5"/>
    </row>
    <row r="16" spans="4:5" ht="15.75" thickBot="1">
      <c r="D16" s="3"/>
      <c r="E16" s="5"/>
    </row>
    <row r="17" spans="4:5" ht="15.75" thickBot="1">
      <c r="D17" s="3"/>
      <c r="E17" s="5"/>
    </row>
    <row r="18" spans="4:5" ht="15.75" thickBot="1">
      <c r="D18" s="3"/>
      <c r="E18" s="5"/>
    </row>
    <row r="19" spans="4:5" ht="15.75" thickBot="1">
      <c r="D19" s="3"/>
      <c r="E19" s="5"/>
    </row>
    <row r="20" spans="4:5" ht="15.75" thickBot="1">
      <c r="D20" s="3"/>
      <c r="E20" s="5"/>
    </row>
    <row r="21" spans="4:5" ht="15.75" thickBot="1">
      <c r="D21" s="3"/>
      <c r="E21" s="5"/>
    </row>
    <row r="22" spans="4:5" ht="15.75" thickBot="1">
      <c r="D22" s="3"/>
      <c r="E22" s="5"/>
    </row>
    <row r="23" spans="4:5" ht="15.75" thickBot="1">
      <c r="D23" s="3"/>
      <c r="E23" s="5"/>
    </row>
    <row r="24" spans="4:5" ht="15.75" thickBot="1">
      <c r="D24" s="3"/>
      <c r="E24" s="5"/>
    </row>
    <row r="25" spans="4:5" ht="15.75" thickBot="1">
      <c r="D25" s="3"/>
      <c r="E25" s="5"/>
    </row>
    <row r="26" spans="4:5" ht="15.75" thickBot="1">
      <c r="D26" s="3"/>
      <c r="E26" s="5"/>
    </row>
    <row r="27" spans="4:5" ht="15.75" thickBot="1">
      <c r="D27" s="3"/>
      <c r="E27" s="5"/>
    </row>
    <row r="28" spans="4:5" ht="15.75" thickBot="1">
      <c r="D28" s="3"/>
      <c r="E28" s="5"/>
    </row>
    <row r="29" spans="4:5" ht="15.75" thickBot="1">
      <c r="D29" s="3"/>
      <c r="E29" s="5"/>
    </row>
    <row r="30" spans="4:5" ht="15.75" thickBot="1">
      <c r="D30" s="3"/>
      <c r="E30" s="5"/>
    </row>
    <row r="31" spans="4:5" ht="15.75" thickBot="1">
      <c r="D31" s="3"/>
      <c r="E31" s="5"/>
    </row>
    <row r="32" spans="4:5" ht="15.75" thickBot="1">
      <c r="D32" s="3"/>
      <c r="E32" s="5"/>
    </row>
    <row r="33" spans="4:5" ht="15.75" thickBot="1">
      <c r="D33" s="3"/>
      <c r="E33" s="5"/>
    </row>
    <row r="34" spans="4:5" ht="15.75" thickBot="1">
      <c r="D34" s="3"/>
      <c r="E34" s="5"/>
    </row>
    <row r="35" spans="4:5" ht="15.75" thickBot="1">
      <c r="D35" s="3"/>
      <c r="E35" s="5"/>
    </row>
    <row r="36" spans="4:5" ht="15.75" thickBot="1">
      <c r="D36" s="3"/>
      <c r="E36" s="5"/>
    </row>
    <row r="37" spans="4:5" ht="15.75" thickBot="1">
      <c r="D37" s="3"/>
      <c r="E37" s="5"/>
    </row>
    <row r="38" spans="4:5" ht="15.75" thickBot="1">
      <c r="D38" s="3"/>
      <c r="E38" s="5"/>
    </row>
    <row r="39" spans="4:5" ht="15.75" thickBot="1">
      <c r="D39" s="3"/>
      <c r="E39" s="5"/>
    </row>
    <row r="40" spans="4:5" ht="15.75" thickBot="1">
      <c r="D40" s="3"/>
      <c r="E40" s="5"/>
    </row>
    <row r="41" spans="4:5" ht="15.75" thickBot="1">
      <c r="D41" s="3"/>
      <c r="E41" s="5"/>
    </row>
    <row r="42" spans="4:5" ht="15.75" thickBot="1">
      <c r="D42" s="3"/>
      <c r="E42" s="5"/>
    </row>
    <row r="43" spans="4:5" ht="15.75" thickBot="1">
      <c r="D43" s="3"/>
      <c r="E43" s="5"/>
    </row>
    <row r="44" spans="4:5" ht="15.75" thickBot="1">
      <c r="D44" s="3"/>
      <c r="E44" s="5"/>
    </row>
    <row r="45" spans="4:5" ht="15.75" thickBot="1">
      <c r="D45" s="3"/>
      <c r="E45" s="5"/>
    </row>
    <row r="46" spans="4:5" ht="15.75" thickBot="1">
      <c r="D46" s="3"/>
      <c r="E46" s="5"/>
    </row>
    <row r="47" spans="4:5" ht="15.75" thickBot="1">
      <c r="D47" s="3"/>
      <c r="E47" s="5"/>
    </row>
    <row r="48" spans="4:5" ht="15.75" thickBot="1">
      <c r="D48" s="3"/>
      <c r="E48" s="5"/>
    </row>
    <row r="49" spans="4:5" ht="15.75" thickBot="1">
      <c r="D49" s="3"/>
      <c r="E49" s="5"/>
    </row>
    <row r="50" spans="4:5" ht="15.75" thickBot="1">
      <c r="D50" s="3"/>
      <c r="E50" s="5"/>
    </row>
    <row r="51" spans="4:5" ht="15.75" thickBot="1">
      <c r="D51" s="3"/>
      <c r="E51" s="5"/>
    </row>
    <row r="52" spans="4:5" ht="15.75" thickBot="1">
      <c r="D52" s="3"/>
      <c r="E52" s="5"/>
    </row>
    <row r="53" spans="4:5" ht="15.75" thickBot="1">
      <c r="D53" s="3"/>
      <c r="E53" s="5"/>
    </row>
    <row r="54" spans="4:5" ht="15.75" thickBot="1">
      <c r="D54" s="3"/>
      <c r="E54" s="5"/>
    </row>
    <row r="55" spans="4:5" ht="15.75" thickBot="1">
      <c r="D55" s="3"/>
      <c r="E55" s="5"/>
    </row>
    <row r="56" spans="4:5" ht="15.75" thickBot="1">
      <c r="D56" s="3"/>
      <c r="E56" s="5"/>
    </row>
    <row r="57" spans="4:5" ht="15.75" thickBot="1">
      <c r="D57" s="3"/>
      <c r="E57" s="5"/>
    </row>
    <row r="58" spans="4:5" ht="15.75" thickBot="1">
      <c r="D58" s="3"/>
      <c r="E58" s="5"/>
    </row>
    <row r="59" spans="4:5" ht="15.75" thickBot="1">
      <c r="D59" s="3"/>
      <c r="E59" s="5"/>
    </row>
    <row r="60" spans="4:5" ht="15.75" thickBot="1">
      <c r="D60" s="3"/>
      <c r="E60" s="5"/>
    </row>
    <row r="61" spans="4:5" ht="15.75" thickBot="1">
      <c r="D61" s="3"/>
      <c r="E61" s="5"/>
    </row>
    <row r="62" spans="4:5" ht="15.75" thickBot="1">
      <c r="D62" s="3"/>
      <c r="E62" s="5"/>
    </row>
    <row r="63" spans="4:5" ht="15.75" thickBot="1">
      <c r="D63" s="3"/>
      <c r="E63" s="5"/>
    </row>
    <row r="64" spans="4:5" ht="15.75" thickBot="1">
      <c r="D64" s="3"/>
      <c r="E64" s="5"/>
    </row>
    <row r="65" spans="4:5" ht="15.75" thickBot="1">
      <c r="D65" s="3"/>
      <c r="E65" s="5"/>
    </row>
    <row r="66" spans="4:5" ht="15.75" thickBot="1">
      <c r="D66" s="3"/>
      <c r="E66" s="5"/>
    </row>
    <row r="67" spans="4:5" ht="15.75" thickBot="1">
      <c r="D67" s="3"/>
      <c r="E67" s="5"/>
    </row>
    <row r="68" spans="4:5" ht="15.75" thickBot="1">
      <c r="D68" s="3"/>
      <c r="E68" s="5"/>
    </row>
    <row r="69" spans="4:5" ht="15.75" thickBot="1">
      <c r="D69" s="3"/>
      <c r="E69" s="5"/>
    </row>
    <row r="70" spans="4:5" ht="15.75" thickBot="1">
      <c r="D70" s="3"/>
      <c r="E70" s="5"/>
    </row>
    <row r="71" spans="4:5" ht="15.75" thickBot="1">
      <c r="D71" s="3"/>
      <c r="E71" s="5"/>
    </row>
    <row r="72" spans="4:5" ht="15.75" thickBot="1">
      <c r="D72" s="3"/>
      <c r="E72" s="5"/>
    </row>
    <row r="73" spans="4:5" ht="15.75" thickBot="1">
      <c r="D73" s="3"/>
      <c r="E73" s="5"/>
    </row>
    <row r="74" spans="4:5" ht="15.75" thickBot="1">
      <c r="D74" s="3"/>
      <c r="E74" s="5"/>
    </row>
    <row r="75" spans="4:5" ht="15.75" thickBot="1">
      <c r="D75" s="3"/>
      <c r="E75" s="5"/>
    </row>
    <row r="76" spans="4:5" ht="15.75" thickBot="1">
      <c r="D76" s="3"/>
      <c r="E76" s="5"/>
    </row>
    <row r="77" spans="4:5" ht="15.75" thickBot="1">
      <c r="D77" s="3"/>
      <c r="E77" s="5"/>
    </row>
    <row r="78" spans="4:5" ht="15.75" thickBot="1">
      <c r="D78" s="3"/>
      <c r="E78" s="5"/>
    </row>
    <row r="79" spans="4:5" ht="15.75" thickBot="1">
      <c r="D79" s="3"/>
      <c r="E79" s="5"/>
    </row>
    <row r="80" spans="4:5" ht="15.75" thickBot="1">
      <c r="D80" s="3"/>
      <c r="E80" s="5"/>
    </row>
    <row r="81" spans="4:5" ht="15.75" thickBot="1">
      <c r="D81" s="3"/>
      <c r="E81" s="5"/>
    </row>
    <row r="82" spans="4:5" ht="15.75" thickBot="1">
      <c r="D82" s="3"/>
      <c r="E82" s="5"/>
    </row>
    <row r="83" spans="4:5" ht="15.75" thickBot="1">
      <c r="D83" s="3"/>
      <c r="E83" s="5"/>
    </row>
    <row r="84" spans="4:5" ht="15.75" thickBot="1">
      <c r="D84" s="3"/>
      <c r="E84" s="5"/>
    </row>
    <row r="85" spans="4:5" ht="15.75" thickBot="1">
      <c r="D85" s="3"/>
      <c r="E85" s="5"/>
    </row>
    <row r="86" spans="4:5" ht="15.75" thickBot="1">
      <c r="D86" s="3"/>
      <c r="E86" s="5"/>
    </row>
    <row r="87" spans="4:5" ht="15.75" thickBot="1">
      <c r="D87" s="3"/>
      <c r="E87" s="5"/>
    </row>
    <row r="88" spans="4:5" ht="15.75" thickBot="1">
      <c r="D88" s="3"/>
      <c r="E88" s="5"/>
    </row>
    <row r="89" spans="4:5" ht="15.75" thickBot="1">
      <c r="D89" s="3"/>
      <c r="E89" s="5"/>
    </row>
    <row r="90" spans="4:5" ht="15.75" thickBot="1">
      <c r="D90" s="3"/>
      <c r="E90" s="5"/>
    </row>
    <row r="91" spans="4:5" ht="15.75" thickBot="1">
      <c r="D91" s="3"/>
      <c r="E91" s="5"/>
    </row>
    <row r="92" spans="4:5" ht="15.75" thickBot="1">
      <c r="D92" s="3"/>
      <c r="E92" s="5"/>
    </row>
    <row r="93" spans="4:5" ht="15.75" thickBot="1">
      <c r="D93" s="3"/>
      <c r="E93" s="5"/>
    </row>
    <row r="94" spans="4:5" ht="15.75" thickBot="1">
      <c r="D94" s="3"/>
      <c r="E94" s="5"/>
    </row>
    <row r="95" spans="4:5" ht="15.75" thickBot="1">
      <c r="D95" s="3"/>
      <c r="E95" s="5"/>
    </row>
    <row r="96" spans="4:5" ht="15.75" thickBot="1">
      <c r="D96" s="3"/>
      <c r="E96" s="5"/>
    </row>
    <row r="97" spans="4:5" ht="15.75" thickBot="1">
      <c r="D97" s="3"/>
      <c r="E97" s="5"/>
    </row>
    <row r="98" spans="4:5" ht="15.75" thickBot="1">
      <c r="D98" s="3"/>
      <c r="E98" s="5"/>
    </row>
    <row r="99" spans="4:5" ht="15.75" thickBot="1">
      <c r="D99" s="3"/>
      <c r="E99" s="5"/>
    </row>
    <row r="100" spans="4:5" ht="15.75" thickBot="1">
      <c r="D100" s="3"/>
      <c r="E100" s="5"/>
    </row>
    <row r="101" spans="4:5" ht="15.75" thickBot="1">
      <c r="D101" s="3"/>
      <c r="E101" s="5"/>
    </row>
    <row r="102" spans="4:5" ht="15.75" thickBot="1">
      <c r="D102" s="3"/>
      <c r="E102" s="5"/>
    </row>
    <row r="103" spans="4:5" ht="15.75" thickBot="1">
      <c r="D103" s="3"/>
      <c r="E103" s="5"/>
    </row>
    <row r="104" spans="4:5" ht="15.75" thickBot="1">
      <c r="D104" s="3"/>
      <c r="E104" s="5"/>
    </row>
    <row r="105" spans="4:5" ht="15.75" thickBot="1">
      <c r="D105" s="3"/>
      <c r="E105" s="5"/>
    </row>
    <row r="106" spans="4:5" ht="15.75" thickBot="1">
      <c r="D106" s="3"/>
      <c r="E106" s="5"/>
    </row>
    <row r="107" spans="4:5" ht="15.75" thickBot="1">
      <c r="D107" s="3"/>
      <c r="E107" s="5"/>
    </row>
    <row r="108" spans="4:5" ht="15.75" thickBot="1">
      <c r="D108" s="3"/>
      <c r="E108" s="5"/>
    </row>
    <row r="109" spans="4:5" ht="15.75" thickBot="1">
      <c r="D109" s="3"/>
      <c r="E109" s="5"/>
    </row>
    <row r="110" spans="4:5" ht="15.75" thickBot="1">
      <c r="D110" s="3"/>
      <c r="E110" s="5"/>
    </row>
    <row r="111" spans="4:5" ht="15.75" thickBot="1">
      <c r="D111" s="3"/>
      <c r="E111" s="5"/>
    </row>
    <row r="112" spans="4:5" ht="15.75" thickBot="1">
      <c r="D112" s="3"/>
      <c r="E112" s="5"/>
    </row>
    <row r="113" spans="4:5" ht="15.75" thickBot="1">
      <c r="D113" s="3"/>
      <c r="E113" s="5"/>
    </row>
    <row r="114" spans="4:5" ht="15.75" thickBot="1">
      <c r="D114" s="3"/>
      <c r="E114" s="5"/>
    </row>
    <row r="115" spans="4:5" ht="15.75" thickBot="1">
      <c r="D115" s="3"/>
      <c r="E115" s="5"/>
    </row>
    <row r="116" spans="4:5" ht="15.75" thickBot="1">
      <c r="D116" s="3"/>
      <c r="E116" s="5"/>
    </row>
    <row r="117" spans="4:5" ht="15.75" thickBot="1">
      <c r="D117" s="3"/>
      <c r="E117" s="5"/>
    </row>
    <row r="118" spans="4:5" ht="15.75" thickBot="1">
      <c r="D118" s="3"/>
      <c r="E118" s="5"/>
    </row>
    <row r="119" spans="4:5" ht="15.75" thickBot="1">
      <c r="D119" s="3"/>
      <c r="E119" s="5"/>
    </row>
    <row r="120" spans="4:5" ht="15.75" thickBot="1">
      <c r="D120" s="3"/>
      <c r="E120" s="5"/>
    </row>
    <row r="121" spans="4:5" ht="15.75" thickBot="1">
      <c r="D121" s="3"/>
      <c r="E121" s="5"/>
    </row>
    <row r="122" spans="4:5" ht="15.75" thickBot="1">
      <c r="D122" s="3"/>
      <c r="E122" s="5"/>
    </row>
    <row r="123" spans="4:5" ht="15.75" thickBot="1">
      <c r="D123" s="3"/>
      <c r="E123" s="5"/>
    </row>
    <row r="124" spans="4:5" ht="15.75" thickBot="1">
      <c r="D124" s="3"/>
      <c r="E124" s="5"/>
    </row>
    <row r="125" spans="4:5" ht="15.75" thickBot="1">
      <c r="D125" s="3"/>
      <c r="E125" s="5"/>
    </row>
    <row r="126" spans="4:5" ht="15.75" thickBot="1">
      <c r="D126" s="3"/>
      <c r="E126" s="5"/>
    </row>
    <row r="127" spans="4:5" ht="15.75" thickBot="1">
      <c r="D127" s="3"/>
      <c r="E127" s="5"/>
    </row>
    <row r="128" spans="4:5" ht="15.75" thickBot="1">
      <c r="D128" s="3"/>
      <c r="E128" s="5"/>
    </row>
    <row r="129" spans="4:5" ht="15.75" thickBot="1">
      <c r="D129" s="3"/>
      <c r="E129" s="5"/>
    </row>
    <row r="130" spans="4:5" ht="15.75" thickBot="1">
      <c r="D130" s="3"/>
      <c r="E130" s="5"/>
    </row>
    <row r="131" spans="4:5" ht="15.75" thickBot="1">
      <c r="D131" s="3"/>
      <c r="E131" s="5"/>
    </row>
    <row r="132" spans="4:5" ht="15.75" thickBot="1">
      <c r="D132" s="3"/>
      <c r="E132" s="5"/>
    </row>
    <row r="133" spans="4:5" ht="15.75" thickBot="1">
      <c r="D133" s="3"/>
      <c r="E133" s="5"/>
    </row>
    <row r="134" spans="4:5" ht="15.75" thickBot="1">
      <c r="D134" s="3"/>
      <c r="E134" s="5"/>
    </row>
    <row r="135" spans="4:5" ht="15.75" thickBot="1">
      <c r="D135" s="3"/>
      <c r="E135" s="5"/>
    </row>
    <row r="136" spans="4:5" ht="15.75" thickBot="1">
      <c r="D136" s="3"/>
      <c r="E136" s="5"/>
    </row>
    <row r="137" spans="4:5" ht="15.75" thickBot="1">
      <c r="D137" s="3"/>
      <c r="E137" s="5"/>
    </row>
    <row r="138" spans="4:5" ht="15.75" thickBot="1">
      <c r="D138" s="3"/>
      <c r="E138" s="5"/>
    </row>
    <row r="139" spans="4:5" ht="15.75" thickBot="1">
      <c r="D139" s="3"/>
      <c r="E139" s="5"/>
    </row>
    <row r="140" spans="4:5" ht="15.75" thickBot="1">
      <c r="D140" s="3"/>
      <c r="E140" s="5"/>
    </row>
    <row r="141" spans="4:5" ht="15.75" thickBot="1">
      <c r="D141" s="3"/>
      <c r="E141" s="5"/>
    </row>
    <row r="142" spans="4:5" ht="15.75" thickBot="1">
      <c r="D142" s="3"/>
      <c r="E142" s="5"/>
    </row>
    <row r="143" spans="4:5" ht="15.75" thickBot="1">
      <c r="D143" s="3"/>
      <c r="E143" s="5"/>
    </row>
    <row r="144" spans="4:5" ht="15.75" thickBot="1">
      <c r="D144" s="3"/>
      <c r="E144" s="5"/>
    </row>
    <row r="145" spans="4:5" ht="15.75" thickBot="1">
      <c r="D145" s="3"/>
      <c r="E145" s="5"/>
    </row>
    <row r="146" spans="4:5" ht="15.75" thickBot="1">
      <c r="D146" s="3"/>
      <c r="E146" s="5"/>
    </row>
    <row r="147" spans="4:5" ht="15.75" thickBot="1">
      <c r="D147" s="3"/>
      <c r="E147" s="5"/>
    </row>
    <row r="148" spans="4:5" ht="15.75" thickBot="1">
      <c r="D148" s="3"/>
      <c r="E148" s="5"/>
    </row>
    <row r="149" spans="4:5" ht="15.75" thickBot="1">
      <c r="D149" s="3"/>
      <c r="E149" s="5"/>
    </row>
    <row r="150" spans="4:5" ht="15.75" thickBot="1">
      <c r="D150" s="3"/>
      <c r="E150" s="5"/>
    </row>
    <row r="151" spans="4:5" ht="15.75" thickBot="1">
      <c r="D151" s="3"/>
      <c r="E151" s="5"/>
    </row>
    <row r="152" spans="4:5" ht="15.75" thickBot="1">
      <c r="D152" s="3"/>
      <c r="E152" s="5"/>
    </row>
    <row r="153" spans="4:5" ht="15.75" thickBot="1">
      <c r="D153" s="3"/>
      <c r="E153" s="5"/>
    </row>
    <row r="154" spans="4:5" ht="15.75" thickBot="1">
      <c r="D154" s="3"/>
      <c r="E154" s="5"/>
    </row>
    <row r="155" spans="4:5" ht="15.75" thickBot="1">
      <c r="D155" s="3"/>
      <c r="E155" s="5"/>
    </row>
    <row r="156" spans="4:5" ht="15.75" thickBot="1">
      <c r="D156" s="3"/>
      <c r="E156" s="5"/>
    </row>
    <row r="157" spans="4:5" ht="15.75" thickBot="1">
      <c r="D157" s="3"/>
      <c r="E157" s="5"/>
    </row>
    <row r="158" spans="4:5" ht="15.75" thickBot="1">
      <c r="D158" s="3"/>
      <c r="E158" s="5"/>
    </row>
    <row r="159" spans="4:5" ht="15.75" thickBot="1">
      <c r="D159" s="3"/>
      <c r="E159" s="5"/>
    </row>
    <row r="160" spans="4:5" ht="15.75" thickBot="1">
      <c r="D160" s="3"/>
      <c r="E160" s="5"/>
    </row>
    <row r="161" spans="4:5" ht="15.75" thickBot="1">
      <c r="D161" s="3"/>
      <c r="E161" s="5"/>
    </row>
    <row r="162" spans="4:5" ht="15.75" thickBot="1">
      <c r="D162" s="3"/>
      <c r="E162" s="5"/>
    </row>
    <row r="163" spans="4:5" ht="15.75" thickBot="1">
      <c r="D163" s="3"/>
      <c r="E163" s="5"/>
    </row>
    <row r="164" spans="4:5" ht="15.75" thickBot="1">
      <c r="D164" s="3"/>
      <c r="E164" s="5"/>
    </row>
    <row r="165" spans="4:5" ht="15.75" thickBot="1">
      <c r="D165" s="3"/>
      <c r="E165" s="5"/>
    </row>
    <row r="166" spans="4:5" ht="15.75" thickBot="1">
      <c r="D166" s="3"/>
      <c r="E166" s="5"/>
    </row>
    <row r="167" spans="4:5" ht="15.75" thickBot="1">
      <c r="D167" s="3"/>
      <c r="E167" s="5"/>
    </row>
    <row r="168" spans="4:5" ht="15.75" thickBot="1">
      <c r="D168" s="3"/>
      <c r="E168" s="5"/>
    </row>
    <row r="169" spans="4:5" ht="15.75" thickBot="1">
      <c r="D169" s="3"/>
      <c r="E169" s="5"/>
    </row>
    <row r="170" spans="4:5" ht="15.75" thickBot="1">
      <c r="D170" s="3"/>
      <c r="E170" s="5"/>
    </row>
    <row r="171" spans="4:5" ht="15.75" thickBot="1">
      <c r="D171" s="3"/>
      <c r="E171" s="5"/>
    </row>
    <row r="172" spans="4:5" ht="15.75" thickBot="1">
      <c r="D172" s="3"/>
      <c r="E172" s="5"/>
    </row>
    <row r="173" spans="4:5" ht="15.75" thickBot="1">
      <c r="D173" s="3"/>
      <c r="E173" s="5"/>
    </row>
    <row r="174" spans="4:5" ht="15.75" thickBot="1">
      <c r="D174" s="3"/>
      <c r="E174" s="5"/>
    </row>
    <row r="175" spans="4:5" ht="15.75" thickBot="1">
      <c r="D175" s="3"/>
      <c r="E175" s="5"/>
    </row>
    <row r="176" spans="4:5" ht="15.75" thickBot="1">
      <c r="D176" s="3"/>
      <c r="E176" s="5"/>
    </row>
    <row r="177" spans="4:5" ht="15.75" thickBot="1">
      <c r="D177" s="3"/>
      <c r="E177" s="5"/>
    </row>
    <row r="178" spans="4:5" ht="15.75" thickBot="1">
      <c r="D178" s="3"/>
      <c r="E178" s="5"/>
    </row>
    <row r="179" spans="4:5" ht="15.75" thickBot="1">
      <c r="D179" s="3"/>
      <c r="E179" s="5"/>
    </row>
    <row r="180" spans="4:5" ht="15.75" thickBot="1">
      <c r="D180" s="3"/>
      <c r="E180" s="5"/>
    </row>
    <row r="181" spans="4:5" ht="15.75" thickBot="1">
      <c r="D181" s="3"/>
      <c r="E181" s="5"/>
    </row>
    <row r="182" spans="4:5" ht="15.75" thickBot="1">
      <c r="D182" s="3"/>
      <c r="E182" s="5"/>
    </row>
    <row r="183" spans="4:5" ht="15.75" thickBot="1">
      <c r="D183" s="3"/>
      <c r="E183" s="5"/>
    </row>
    <row r="184" spans="4:5" ht="15.75" thickBot="1">
      <c r="D184" s="3"/>
      <c r="E184" s="5"/>
    </row>
    <row r="185" spans="4:5" ht="15.75" thickBot="1">
      <c r="D185" s="3"/>
      <c r="E185" s="5"/>
    </row>
    <row r="186" spans="4:5" ht="15.75" thickBot="1">
      <c r="D186" s="3"/>
      <c r="E186" s="5"/>
    </row>
    <row r="187" spans="4:5" ht="15.75" thickBot="1">
      <c r="D187" s="3"/>
      <c r="E187" s="5"/>
    </row>
    <row r="188" spans="4:5" ht="15.75" thickBot="1">
      <c r="D188" s="3"/>
      <c r="E188" s="5"/>
    </row>
    <row r="189" spans="4:5" ht="15.75" thickBot="1">
      <c r="D189" s="3"/>
      <c r="E189" s="5"/>
    </row>
    <row r="190" spans="4:5" ht="15.75" thickBot="1">
      <c r="D190" s="3"/>
      <c r="E190" s="5"/>
    </row>
    <row r="191" spans="4:5" ht="15.75" thickBot="1">
      <c r="D191" s="3"/>
      <c r="E191" s="5"/>
    </row>
    <row r="192" spans="4:5" ht="15.75" thickBot="1">
      <c r="D192" s="3"/>
      <c r="E192" s="5"/>
    </row>
    <row r="193" spans="4:5" ht="15.75" thickBot="1">
      <c r="D193" s="3"/>
      <c r="E193" s="5"/>
    </row>
    <row r="194" spans="4:5" ht="15.75" thickBot="1">
      <c r="D194" s="3"/>
      <c r="E194" s="5"/>
    </row>
    <row r="195" spans="4:5" ht="15.75" thickBot="1">
      <c r="D195" s="3"/>
      <c r="E195" s="5"/>
    </row>
    <row r="196" spans="4:5" ht="15.75" thickBot="1">
      <c r="D196" s="3"/>
      <c r="E196" s="5"/>
    </row>
    <row r="197" spans="4:5" ht="15.75" thickBot="1">
      <c r="D197" s="3"/>
      <c r="E197" s="5"/>
    </row>
    <row r="198" spans="4:5" ht="15.75" thickBot="1">
      <c r="D198" s="3"/>
      <c r="E198" s="5"/>
    </row>
    <row r="199" spans="4:5" ht="15.75" thickBot="1">
      <c r="D199" s="3"/>
      <c r="E199" s="5"/>
    </row>
    <row r="200" spans="4:5" ht="15.75" thickBot="1">
      <c r="D200" s="3"/>
      <c r="E200" s="5"/>
    </row>
    <row r="201" spans="4:5" ht="15.75" thickBot="1">
      <c r="D201" s="3"/>
      <c r="E201" s="5"/>
    </row>
    <row r="202" spans="4:5" ht="15.75" thickBot="1">
      <c r="D202" s="3"/>
      <c r="E202" s="5"/>
    </row>
    <row r="203" spans="4:5" ht="15.75" thickBot="1">
      <c r="D203" s="3"/>
      <c r="E203" s="5"/>
    </row>
    <row r="204" spans="4:5" ht="15.75" thickBot="1">
      <c r="D204" s="3"/>
      <c r="E204" s="5"/>
    </row>
    <row r="205" spans="4:5" ht="15.75" thickBot="1">
      <c r="D205" s="3"/>
      <c r="E205" s="5"/>
    </row>
    <row r="206" spans="4:5" ht="15.75" thickBot="1">
      <c r="D206" s="3"/>
      <c r="E206" s="5"/>
    </row>
    <row r="207" spans="4:5" ht="15.75" thickBot="1">
      <c r="D207" s="3"/>
      <c r="E207" s="5"/>
    </row>
    <row r="208" spans="4:5" ht="15.75" thickBot="1">
      <c r="D208" s="3"/>
      <c r="E208" s="5"/>
    </row>
    <row r="209" spans="4:5" ht="15.75" thickBot="1">
      <c r="D209" s="3"/>
      <c r="E209" s="5"/>
    </row>
    <row r="210" spans="4:5" ht="15.75" thickBot="1">
      <c r="D210" s="3"/>
      <c r="E210" s="5"/>
    </row>
    <row r="211" spans="4:5" ht="15.75" thickBot="1">
      <c r="D211" s="3"/>
      <c r="E211" s="5"/>
    </row>
    <row r="212" spans="4:5" ht="15.75" thickBot="1">
      <c r="D212" s="3"/>
      <c r="E212" s="5"/>
    </row>
    <row r="213" spans="4:5" ht="15.75" thickBot="1">
      <c r="D213" s="3"/>
      <c r="E213" s="5"/>
    </row>
    <row r="214" spans="4:5" ht="15.75" thickBot="1">
      <c r="D214" s="3"/>
      <c r="E214" s="5"/>
    </row>
    <row r="215" spans="4:5" ht="15.75" thickBot="1">
      <c r="D215" s="3"/>
      <c r="E215" s="5"/>
    </row>
    <row r="216" spans="4:5" ht="15.75" thickBot="1">
      <c r="D216" s="3"/>
      <c r="E216" s="5"/>
    </row>
    <row r="217" spans="4:5" ht="15.75" thickBot="1">
      <c r="D217" s="3"/>
      <c r="E217" s="5"/>
    </row>
    <row r="218" spans="4:5" ht="15.75" thickBot="1">
      <c r="D218" s="3"/>
      <c r="E218" s="5"/>
    </row>
    <row r="219" spans="4:5" ht="15.75" thickBot="1">
      <c r="D219" s="3"/>
      <c r="E219" s="5"/>
    </row>
    <row r="220" spans="4:5" ht="15.75" thickBot="1">
      <c r="D220" s="3"/>
      <c r="E220" s="5"/>
    </row>
    <row r="221" spans="4:5" ht="15.75" thickBot="1">
      <c r="D221" s="3"/>
      <c r="E221" s="5"/>
    </row>
    <row r="222" spans="4:5" ht="15.75" thickBot="1">
      <c r="D222" s="3"/>
      <c r="E222" s="5"/>
    </row>
    <row r="223" spans="4:5" ht="15.75" thickBot="1">
      <c r="D223" s="3"/>
      <c r="E223" s="5"/>
    </row>
    <row r="224" spans="4:5" ht="15.75" thickBot="1">
      <c r="D224" s="3"/>
      <c r="E224" s="5"/>
    </row>
    <row r="225" spans="4:5" ht="15.75" thickBot="1">
      <c r="D225" s="3"/>
      <c r="E225" s="5"/>
    </row>
    <row r="226" spans="4:5" ht="15.75" thickBot="1">
      <c r="D226" s="3"/>
      <c r="E226" s="5"/>
    </row>
    <row r="227" spans="4:5" ht="15.75" thickBot="1">
      <c r="D227" s="3"/>
      <c r="E227" s="5"/>
    </row>
    <row r="228" spans="4:5" ht="15.75" thickBot="1">
      <c r="D228" s="3"/>
      <c r="E228" s="5"/>
    </row>
    <row r="229" spans="4:5" ht="15.75" thickBot="1">
      <c r="D229" s="3"/>
      <c r="E229" s="5"/>
    </row>
    <row r="230" spans="4:5" ht="15.75" thickBot="1">
      <c r="D230" s="3"/>
      <c r="E230" s="5"/>
    </row>
    <row r="231" spans="4:5" ht="15.75" thickBot="1">
      <c r="D231" s="3"/>
      <c r="E231" s="5"/>
    </row>
    <row r="232" spans="4:5" ht="15.75" thickBot="1">
      <c r="D232" s="3"/>
      <c r="E232" s="5"/>
    </row>
    <row r="233" spans="4:5" ht="15.75" thickBot="1">
      <c r="D233" s="3"/>
      <c r="E233" s="5"/>
    </row>
    <row r="234" spans="4:5" ht="15.75" thickBot="1">
      <c r="D234" s="3"/>
      <c r="E234" s="5"/>
    </row>
    <row r="235" spans="4:5" ht="15.75" thickBot="1">
      <c r="D235" s="3"/>
      <c r="E235" s="5"/>
    </row>
    <row r="236" spans="4:5" ht="15.75" thickBot="1">
      <c r="D236" s="3"/>
      <c r="E236" s="5"/>
    </row>
    <row r="237" spans="4:5" ht="15.75" thickBot="1">
      <c r="D237" s="3"/>
      <c r="E237" s="5"/>
    </row>
    <row r="238" spans="4:5" ht="15.75" thickBot="1">
      <c r="D238" s="3"/>
      <c r="E238" s="5"/>
    </row>
    <row r="239" spans="4:5" ht="15.75" thickBot="1">
      <c r="D239" s="3"/>
      <c r="E239" s="5"/>
    </row>
    <row r="240" spans="4:5" ht="15.75" thickBot="1">
      <c r="D240" s="3"/>
      <c r="E240" s="5"/>
    </row>
    <row r="241" spans="4:5" ht="15.75" thickBot="1">
      <c r="D241" s="3"/>
      <c r="E241" s="5"/>
    </row>
    <row r="242" spans="4:5" ht="15.75" thickBot="1">
      <c r="D242" s="3"/>
      <c r="E242" s="5"/>
    </row>
    <row r="243" spans="4:5" ht="15.75" thickBot="1">
      <c r="D243" s="3"/>
      <c r="E243" s="5"/>
    </row>
    <row r="244" spans="4:5" ht="15.75" thickBot="1">
      <c r="D244" s="3"/>
      <c r="E244" s="5"/>
    </row>
    <row r="245" spans="4:5" ht="15.75" thickBot="1">
      <c r="D245" s="3"/>
      <c r="E245" s="5"/>
    </row>
    <row r="246" spans="4:5" ht="15.75" thickBot="1">
      <c r="D246" s="3"/>
      <c r="E246" s="5"/>
    </row>
    <row r="247" spans="4:5" ht="15.75" thickBot="1">
      <c r="D247" s="3"/>
      <c r="E247" s="5"/>
    </row>
    <row r="248" spans="4:5" ht="15.75" thickBot="1">
      <c r="D248" s="3"/>
      <c r="E248" s="5"/>
    </row>
    <row r="249" spans="4:5" ht="15.75" thickBot="1">
      <c r="D249" s="3"/>
      <c r="E249" s="5"/>
    </row>
    <row r="250" spans="4:5" ht="15.75" thickBot="1">
      <c r="D250" s="3"/>
      <c r="E250" s="5"/>
    </row>
    <row r="251" spans="4:5" ht="15.75" thickBot="1">
      <c r="D251" s="3"/>
      <c r="E251" s="5"/>
    </row>
    <row r="252" spans="4:5" ht="15.75" thickBot="1">
      <c r="D252" s="3"/>
      <c r="E252" s="5"/>
    </row>
    <row r="253" spans="4:5" ht="15.75" thickBot="1">
      <c r="D253" s="3"/>
      <c r="E253" s="5"/>
    </row>
    <row r="254" spans="4:5" ht="15.75" thickBot="1">
      <c r="D254" s="3"/>
      <c r="E254" s="5"/>
    </row>
    <row r="255" spans="4:5" ht="15.75" thickBot="1">
      <c r="D255" s="3"/>
      <c r="E255" s="5"/>
    </row>
    <row r="256" spans="4:5" ht="15.75" thickBot="1">
      <c r="D256" s="3"/>
      <c r="E256" s="5"/>
    </row>
    <row r="257" spans="4:5" ht="15.75" thickBot="1">
      <c r="D257" s="3"/>
      <c r="E257" s="5"/>
    </row>
    <row r="258" spans="4:5" ht="15.75" thickBot="1">
      <c r="D258" s="3"/>
      <c r="E258" s="5"/>
    </row>
    <row r="259" spans="4:5" ht="15.75" thickBot="1">
      <c r="D259" s="3"/>
      <c r="E259" s="5"/>
    </row>
    <row r="260" spans="4:5" ht="15.75" thickBot="1">
      <c r="D260" s="3"/>
      <c r="E260" s="5"/>
    </row>
    <row r="261" spans="4:5" ht="15.75" thickBot="1">
      <c r="D261" s="3"/>
      <c r="E261" s="5"/>
    </row>
    <row r="262" spans="4:5" ht="15.75" thickBot="1">
      <c r="D262" s="3"/>
      <c r="E262" s="5"/>
    </row>
    <row r="263" spans="4:5" ht="15.75" thickBot="1">
      <c r="D263" s="3"/>
      <c r="E263" s="5"/>
    </row>
    <row r="264" spans="4:5" ht="15.75" thickBot="1">
      <c r="D264" s="3"/>
      <c r="E264" s="5"/>
    </row>
    <row r="265" spans="4:5" ht="15.75" thickBot="1">
      <c r="D265" s="3"/>
      <c r="E265" s="5"/>
    </row>
    <row r="266" spans="4:5" ht="15.75" thickBot="1">
      <c r="D266" s="3"/>
      <c r="E266" s="5"/>
    </row>
    <row r="267" spans="4:5" ht="15.75" thickBot="1">
      <c r="D267" s="3"/>
      <c r="E267" s="5"/>
    </row>
    <row r="268" spans="4:5" ht="15.75" thickBot="1">
      <c r="D268" s="3"/>
      <c r="E268" s="5"/>
    </row>
    <row r="269" spans="4:5" ht="15.75" thickBot="1">
      <c r="D269" s="3"/>
      <c r="E269" s="5"/>
    </row>
    <row r="270" spans="4:5" ht="15.75" thickBot="1">
      <c r="D270" s="4"/>
      <c r="E270" s="6"/>
    </row>
    <row r="271" spans="4:5" ht="15" thickTop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52"/>
  <sheetViews>
    <sheetView rightToLeft="1" tabSelected="1" topLeftCell="H1" workbookViewId="0">
      <selection activeCell="L7" sqref="L7"/>
    </sheetView>
  </sheetViews>
  <sheetFormatPr defaultRowHeight="14.25"/>
  <cols>
    <col min="4" max="4" width="13.25" customWidth="1"/>
    <col min="5" max="5" width="18.125" customWidth="1"/>
    <col min="6" max="6" width="23.75" customWidth="1"/>
    <col min="7" max="7" width="13.75" customWidth="1"/>
    <col min="8" max="8" width="13.125" customWidth="1"/>
    <col min="12" max="12" width="13.25" customWidth="1"/>
    <col min="13" max="13" width="18.125" customWidth="1"/>
    <col min="14" max="14" width="23.75" customWidth="1"/>
    <col min="15" max="15" width="13.75" customWidth="1"/>
    <col min="16" max="16" width="13.125" customWidth="1"/>
  </cols>
  <sheetData>
    <row r="1" spans="1:16" ht="15" thickBot="1">
      <c r="E1" s="22" t="s">
        <v>23</v>
      </c>
      <c r="F1" s="22"/>
    </row>
    <row r="2" spans="1:16" ht="19.5" thickTop="1" thickBot="1">
      <c r="E2" s="23"/>
      <c r="F2" s="23"/>
      <c r="M2" s="15" t="s">
        <v>1</v>
      </c>
      <c r="N2" s="16" t="s">
        <v>5</v>
      </c>
    </row>
    <row r="3" spans="1:16" ht="15" thickBot="1"/>
    <row r="4" spans="1:16" ht="21.75" thickTop="1" thickBot="1">
      <c r="A4" t="s">
        <v>24</v>
      </c>
      <c r="D4" s="1" t="s">
        <v>9</v>
      </c>
      <c r="E4" s="7" t="s">
        <v>1</v>
      </c>
      <c r="F4" s="7" t="s">
        <v>11</v>
      </c>
      <c r="G4" s="7" t="s">
        <v>12</v>
      </c>
      <c r="H4" s="2" t="s">
        <v>10</v>
      </c>
      <c r="I4" s="17" t="s">
        <v>27</v>
      </c>
      <c r="J4" s="17" t="s">
        <v>25</v>
      </c>
      <c r="K4" s="17" t="s">
        <v>26</v>
      </c>
      <c r="L4" s="1" t="s">
        <v>9</v>
      </c>
      <c r="M4" s="7" t="s">
        <v>1</v>
      </c>
      <c r="N4" s="7" t="s">
        <v>11</v>
      </c>
      <c r="O4" s="7" t="s">
        <v>12</v>
      </c>
      <c r="P4" s="2" t="s">
        <v>10</v>
      </c>
    </row>
    <row r="5" spans="1:16" ht="15.75" thickBot="1">
      <c r="A5" t="str">
        <f>CONCATENATE(COUNTIF($E$5:E5,E5),E5)</f>
        <v>1تيوتا 2005</v>
      </c>
      <c r="D5" s="14">
        <v>41883</v>
      </c>
      <c r="E5" s="11" t="s">
        <v>2</v>
      </c>
      <c r="F5" s="11" t="s">
        <v>14</v>
      </c>
      <c r="G5" s="12">
        <v>150000</v>
      </c>
      <c r="H5" s="13"/>
      <c r="I5" t="str">
        <f>IF(J5="","",ROW())</f>
        <v/>
      </c>
      <c r="J5" t="str">
        <f>IF($N$2=$E$5:$E$15,$A$5:$A$15,"")</f>
        <v/>
      </c>
      <c r="K5" t="str">
        <f>IFERROR(VLOOKUP(SMALL($I$5:$I$15,ROW()-4),$I$5:$J$15,2,0),"")</f>
        <v>1شيفرولية</v>
      </c>
      <c r="L5" s="14" t="str">
        <f>IFERROR(VLOOKUP($K5,$A$5:$H$15,COLUMN()-8,0),"")</f>
        <v>31/11/2014</v>
      </c>
      <c r="M5" s="14" t="str">
        <f t="shared" ref="M5:P15" si="0">IFERROR(VLOOKUP($K5,$A$5:$H$15,COLUMN()-8,0),"")</f>
        <v>شيفرولية</v>
      </c>
      <c r="N5" s="14" t="str">
        <f t="shared" si="0"/>
        <v>مشتراه محمد اللافى</v>
      </c>
      <c r="O5" s="19">
        <f t="shared" si="0"/>
        <v>175000</v>
      </c>
      <c r="P5" s="19">
        <f t="shared" si="0"/>
        <v>0</v>
      </c>
    </row>
    <row r="6" spans="1:16" ht="15.75" thickBot="1">
      <c r="A6" t="str">
        <f>CONCATENATE(COUNTIF($E$5:E6,E6),E6)</f>
        <v>2تيوتا 2005</v>
      </c>
      <c r="D6" s="14">
        <v>41883</v>
      </c>
      <c r="E6" s="11" t="s">
        <v>2</v>
      </c>
      <c r="F6" s="11" t="s">
        <v>15</v>
      </c>
      <c r="G6" s="12"/>
      <c r="H6" s="13">
        <v>120</v>
      </c>
      <c r="I6" t="str">
        <f t="shared" ref="I6:I15" si="1">IF(J6="","",ROW())</f>
        <v/>
      </c>
      <c r="J6" t="str">
        <f t="shared" ref="J6:J15" si="2">IF($N$2=$E$5:$E$15,$A$5:$A$15,"")</f>
        <v/>
      </c>
      <c r="K6" t="str">
        <f t="shared" ref="K6:K15" si="3">IFERROR(VLOOKUP(SMALL($I$5:$I$15,ROW()-4),$I$5:$J$15,2,0),"")</f>
        <v/>
      </c>
      <c r="L6" s="14" t="str">
        <f t="shared" ref="L6:L15" si="4">IFERROR(VLOOKUP($K6,$A$5:$H$15,COLUMN()-8,0),"")</f>
        <v/>
      </c>
      <c r="M6" s="14" t="str">
        <f t="shared" si="0"/>
        <v/>
      </c>
      <c r="N6" s="14" t="str">
        <f t="shared" si="0"/>
        <v/>
      </c>
      <c r="O6" s="19" t="str">
        <f t="shared" si="0"/>
        <v/>
      </c>
      <c r="P6" s="19" t="str">
        <f t="shared" si="0"/>
        <v/>
      </c>
    </row>
    <row r="7" spans="1:16" ht="15.75" thickBot="1">
      <c r="A7" t="str">
        <f>CONCATENATE(COUNTIF($E$5:E7,E7),E7)</f>
        <v>1لانسر</v>
      </c>
      <c r="D7" s="14">
        <v>41922</v>
      </c>
      <c r="E7" s="11" t="s">
        <v>4</v>
      </c>
      <c r="F7" s="11" t="s">
        <v>16</v>
      </c>
      <c r="G7" s="12">
        <v>115000</v>
      </c>
      <c r="H7" s="13"/>
      <c r="I7" t="str">
        <f t="shared" si="1"/>
        <v/>
      </c>
      <c r="J7" t="str">
        <f t="shared" si="2"/>
        <v/>
      </c>
      <c r="K7" t="str">
        <f t="shared" si="3"/>
        <v/>
      </c>
      <c r="L7" s="14" t="str">
        <f t="shared" si="4"/>
        <v/>
      </c>
      <c r="M7" s="14" t="str">
        <f t="shared" si="0"/>
        <v/>
      </c>
      <c r="N7" s="14" t="str">
        <f t="shared" si="0"/>
        <v/>
      </c>
      <c r="O7" s="19" t="str">
        <f t="shared" si="0"/>
        <v/>
      </c>
      <c r="P7" s="19" t="str">
        <f t="shared" si="0"/>
        <v/>
      </c>
    </row>
    <row r="8" spans="1:16" ht="15.75" thickBot="1">
      <c r="A8" t="str">
        <f>CONCATENATE(COUNTIF($E$5:E8,E8),E8)</f>
        <v>2لانسر</v>
      </c>
      <c r="D8" s="14">
        <v>41934</v>
      </c>
      <c r="E8" s="11" t="s">
        <v>4</v>
      </c>
      <c r="F8" s="11" t="s">
        <v>17</v>
      </c>
      <c r="G8" s="12"/>
      <c r="H8" s="13">
        <v>2000</v>
      </c>
      <c r="I8" t="str">
        <f t="shared" si="1"/>
        <v/>
      </c>
      <c r="J8" t="str">
        <f t="shared" si="2"/>
        <v/>
      </c>
      <c r="K8" t="str">
        <f t="shared" si="3"/>
        <v/>
      </c>
      <c r="L8" s="14" t="str">
        <f t="shared" si="4"/>
        <v/>
      </c>
      <c r="M8" s="14" t="str">
        <f t="shared" si="0"/>
        <v/>
      </c>
      <c r="N8" s="14" t="str">
        <f t="shared" si="0"/>
        <v/>
      </c>
      <c r="O8" s="14" t="str">
        <f t="shared" si="0"/>
        <v/>
      </c>
      <c r="P8" s="14" t="str">
        <f t="shared" si="0"/>
        <v/>
      </c>
    </row>
    <row r="9" spans="1:16" ht="15.75" thickBot="1">
      <c r="A9" t="str">
        <f>CONCATENATE(COUNTIF($E$5:E9,E9),E9)</f>
        <v>1شيفرولية</v>
      </c>
      <c r="D9" s="14" t="s">
        <v>18</v>
      </c>
      <c r="E9" s="11" t="s">
        <v>5</v>
      </c>
      <c r="F9" s="11" t="s">
        <v>19</v>
      </c>
      <c r="G9" s="12">
        <v>175000</v>
      </c>
      <c r="H9" s="13"/>
      <c r="I9">
        <f t="shared" si="1"/>
        <v>9</v>
      </c>
      <c r="J9" t="str">
        <f t="shared" si="2"/>
        <v>1شيفرولية</v>
      </c>
      <c r="K9" t="str">
        <f t="shared" si="3"/>
        <v/>
      </c>
      <c r="L9" s="14" t="str">
        <f t="shared" si="4"/>
        <v/>
      </c>
      <c r="M9" s="14" t="str">
        <f t="shared" si="0"/>
        <v/>
      </c>
      <c r="N9" s="14" t="str">
        <f t="shared" si="0"/>
        <v/>
      </c>
      <c r="O9" s="14" t="str">
        <f t="shared" si="0"/>
        <v/>
      </c>
      <c r="P9" s="14" t="str">
        <f t="shared" si="0"/>
        <v/>
      </c>
    </row>
    <row r="10" spans="1:16" ht="15.75" thickBot="1">
      <c r="A10" t="str">
        <f>CONCATENATE(COUNTIF($E$5:E10,E10),E10)</f>
        <v>1مرسيدس</v>
      </c>
      <c r="D10" s="14">
        <v>41974</v>
      </c>
      <c r="E10" s="11" t="s">
        <v>7</v>
      </c>
      <c r="F10" s="11" t="s">
        <v>20</v>
      </c>
      <c r="G10" s="12">
        <v>500000</v>
      </c>
      <c r="H10" s="13"/>
      <c r="I10" t="str">
        <f t="shared" si="1"/>
        <v/>
      </c>
      <c r="J10" t="str">
        <f t="shared" si="2"/>
        <v/>
      </c>
      <c r="K10" t="str">
        <f t="shared" si="3"/>
        <v/>
      </c>
      <c r="L10" s="14" t="str">
        <f t="shared" si="4"/>
        <v/>
      </c>
      <c r="M10" s="14" t="str">
        <f t="shared" si="0"/>
        <v/>
      </c>
      <c r="N10" s="14" t="str">
        <f t="shared" si="0"/>
        <v/>
      </c>
      <c r="O10" s="14" t="str">
        <f t="shared" si="0"/>
        <v/>
      </c>
      <c r="P10" s="14" t="str">
        <f t="shared" si="0"/>
        <v/>
      </c>
    </row>
    <row r="11" spans="1:16" ht="15.75" thickBot="1">
      <c r="A11" t="str">
        <f>CONCATENATE(COUNTIF($E$5:E11,E11),E11)</f>
        <v>2مرسيدس</v>
      </c>
      <c r="D11" s="14">
        <v>42005</v>
      </c>
      <c r="E11" s="11" t="s">
        <v>7</v>
      </c>
      <c r="F11" s="11" t="s">
        <v>15</v>
      </c>
      <c r="G11" s="12"/>
      <c r="H11" s="13">
        <v>300</v>
      </c>
      <c r="I11" t="str">
        <f t="shared" si="1"/>
        <v/>
      </c>
      <c r="J11" t="str">
        <f t="shared" si="2"/>
        <v/>
      </c>
      <c r="K11" t="str">
        <f t="shared" si="3"/>
        <v/>
      </c>
      <c r="L11" s="14" t="str">
        <f t="shared" si="4"/>
        <v/>
      </c>
      <c r="M11" s="14" t="str">
        <f t="shared" si="0"/>
        <v/>
      </c>
      <c r="N11" s="14" t="str">
        <f t="shared" si="0"/>
        <v/>
      </c>
      <c r="O11" s="14" t="str">
        <f t="shared" si="0"/>
        <v/>
      </c>
      <c r="P11" s="14" t="str">
        <f t="shared" si="0"/>
        <v/>
      </c>
    </row>
    <row r="12" spans="1:16" ht="15.75" thickBot="1">
      <c r="A12" t="str">
        <f>CONCATENATE(COUNTIF($E$5:E12,E12),E12)</f>
        <v>1هونداى</v>
      </c>
      <c r="D12" s="14">
        <v>42037</v>
      </c>
      <c r="E12" s="11" t="s">
        <v>6</v>
      </c>
      <c r="F12" s="11" t="s">
        <v>14</v>
      </c>
      <c r="G12" s="12">
        <v>125000</v>
      </c>
      <c r="H12" s="13"/>
      <c r="I12" t="str">
        <f t="shared" si="1"/>
        <v/>
      </c>
      <c r="J12" t="str">
        <f t="shared" si="2"/>
        <v/>
      </c>
      <c r="K12" t="str">
        <f t="shared" si="3"/>
        <v/>
      </c>
      <c r="L12" s="14" t="str">
        <f t="shared" si="4"/>
        <v/>
      </c>
      <c r="M12" s="14" t="str">
        <f t="shared" si="0"/>
        <v/>
      </c>
      <c r="N12" s="14" t="str">
        <f t="shared" si="0"/>
        <v/>
      </c>
      <c r="O12" s="14" t="str">
        <f t="shared" si="0"/>
        <v/>
      </c>
      <c r="P12" s="14" t="str">
        <f t="shared" si="0"/>
        <v/>
      </c>
    </row>
    <row r="13" spans="1:16" ht="15.75" thickBot="1">
      <c r="A13" t="str">
        <f>CONCATENATE(COUNTIF($E$5:E13,E13),E13)</f>
        <v>3تيوتا 2005</v>
      </c>
      <c r="D13" s="14">
        <v>42037</v>
      </c>
      <c r="E13" s="11" t="s">
        <v>2</v>
      </c>
      <c r="F13" s="11" t="s">
        <v>17</v>
      </c>
      <c r="G13" s="12"/>
      <c r="H13" s="13">
        <v>1500</v>
      </c>
      <c r="I13" t="str">
        <f t="shared" si="1"/>
        <v/>
      </c>
      <c r="J13" t="str">
        <f t="shared" si="2"/>
        <v/>
      </c>
      <c r="K13" t="str">
        <f t="shared" si="3"/>
        <v/>
      </c>
      <c r="L13" s="14" t="str">
        <f t="shared" si="4"/>
        <v/>
      </c>
      <c r="M13" s="14" t="str">
        <f t="shared" si="0"/>
        <v/>
      </c>
      <c r="N13" s="14" t="str">
        <f t="shared" si="0"/>
        <v/>
      </c>
      <c r="O13" s="14" t="str">
        <f t="shared" si="0"/>
        <v/>
      </c>
      <c r="P13" s="14" t="str">
        <f t="shared" si="0"/>
        <v/>
      </c>
    </row>
    <row r="14" spans="1:16" ht="15.75" thickBot="1">
      <c r="A14" t="str">
        <f>CONCATENATE(COUNTIF($E$5:E14,E14),E14)</f>
        <v>1مرسيدس 2014</v>
      </c>
      <c r="D14" s="14">
        <v>42038</v>
      </c>
      <c r="E14" s="11" t="s">
        <v>8</v>
      </c>
      <c r="F14" s="11" t="s">
        <v>21</v>
      </c>
      <c r="G14" s="12">
        <v>350000</v>
      </c>
      <c r="H14" s="13"/>
      <c r="I14" t="str">
        <f t="shared" si="1"/>
        <v/>
      </c>
      <c r="J14" t="str">
        <f t="shared" si="2"/>
        <v/>
      </c>
      <c r="K14" t="str">
        <f t="shared" si="3"/>
        <v/>
      </c>
      <c r="L14" s="14" t="str">
        <f t="shared" si="4"/>
        <v/>
      </c>
      <c r="M14" s="14" t="str">
        <f t="shared" si="0"/>
        <v/>
      </c>
      <c r="N14" s="14" t="str">
        <f t="shared" si="0"/>
        <v/>
      </c>
      <c r="O14" s="14" t="str">
        <f t="shared" si="0"/>
        <v/>
      </c>
      <c r="P14" s="14" t="str">
        <f t="shared" si="0"/>
        <v/>
      </c>
    </row>
    <row r="15" spans="1:16" ht="15.75" thickBot="1">
      <c r="A15" t="str">
        <f>CONCATENATE(COUNTIF($E$5:E15,E15),E15)</f>
        <v>2مرسيدس 2014</v>
      </c>
      <c r="D15" s="14">
        <v>42050</v>
      </c>
      <c r="E15" s="11" t="s">
        <v>8</v>
      </c>
      <c r="F15" s="11" t="s">
        <v>22</v>
      </c>
      <c r="G15" s="12"/>
      <c r="H15" s="13">
        <v>250</v>
      </c>
      <c r="I15" t="str">
        <f t="shared" si="1"/>
        <v/>
      </c>
      <c r="J15" t="str">
        <f t="shared" si="2"/>
        <v/>
      </c>
      <c r="K15" t="str">
        <f t="shared" si="3"/>
        <v/>
      </c>
      <c r="L15" s="14" t="str">
        <f t="shared" si="4"/>
        <v/>
      </c>
      <c r="M15" s="14" t="str">
        <f t="shared" si="0"/>
        <v/>
      </c>
      <c r="N15" s="14" t="str">
        <f t="shared" si="0"/>
        <v/>
      </c>
      <c r="O15" s="14" t="str">
        <f t="shared" si="0"/>
        <v/>
      </c>
      <c r="P15" s="14" t="str">
        <f t="shared" si="0"/>
        <v/>
      </c>
    </row>
    <row r="16" spans="1:16" ht="15.75" thickBot="1">
      <c r="A16" t="str">
        <f>CONCATENATE(COUNTIF($E$5:E16,E16),E17)</f>
        <v>0</v>
      </c>
      <c r="D16" s="14"/>
      <c r="E16" s="11"/>
      <c r="F16" s="11"/>
      <c r="G16" s="12"/>
      <c r="H16" s="13"/>
      <c r="L16" s="14"/>
      <c r="M16" s="18"/>
      <c r="N16" s="18"/>
      <c r="O16" s="12"/>
      <c r="P16" s="13"/>
    </row>
    <row r="17" spans="4:16" ht="15.75" thickBot="1">
      <c r="D17" s="14"/>
      <c r="E17" s="11"/>
      <c r="F17" s="11"/>
      <c r="G17" s="12"/>
      <c r="H17" s="13"/>
      <c r="L17" s="14"/>
      <c r="M17" s="18"/>
      <c r="N17" s="18"/>
      <c r="O17" s="12"/>
      <c r="P17" s="13"/>
    </row>
    <row r="18" spans="4:16" ht="15.75" thickBot="1">
      <c r="D18" s="14"/>
      <c r="E18" s="11"/>
      <c r="F18" s="11"/>
      <c r="G18" s="12"/>
      <c r="H18" s="13"/>
      <c r="L18" s="14"/>
      <c r="M18" s="18"/>
      <c r="N18" s="18"/>
      <c r="O18" s="12"/>
      <c r="P18" s="13"/>
    </row>
    <row r="19" spans="4:16" ht="15.75" thickBot="1">
      <c r="D19" s="14"/>
      <c r="E19" s="11"/>
      <c r="F19" s="11"/>
      <c r="G19" s="12"/>
      <c r="H19" s="13"/>
      <c r="L19" s="14"/>
      <c r="M19" s="18"/>
      <c r="N19" s="18"/>
      <c r="O19" s="12"/>
      <c r="P19" s="13"/>
    </row>
    <row r="20" spans="4:16" ht="15.75" thickBot="1">
      <c r="D20" s="14"/>
      <c r="E20" s="11"/>
      <c r="F20" s="11"/>
      <c r="G20" s="12"/>
      <c r="H20" s="13"/>
      <c r="L20" s="14"/>
      <c r="M20" s="18"/>
      <c r="N20" s="18"/>
      <c r="O20" s="12"/>
      <c r="P20" s="13"/>
    </row>
    <row r="21" spans="4:16" ht="15.75" thickBot="1">
      <c r="D21" s="14"/>
      <c r="E21" s="11"/>
      <c r="F21" s="11"/>
      <c r="G21" s="12"/>
      <c r="H21" s="13"/>
      <c r="L21" s="14"/>
      <c r="M21" s="18"/>
      <c r="N21" s="18"/>
      <c r="O21" s="12"/>
      <c r="P21" s="13"/>
    </row>
    <row r="22" spans="4:16" ht="15.75" thickBot="1">
      <c r="D22" s="14"/>
      <c r="E22" s="11"/>
      <c r="F22" s="11"/>
      <c r="G22" s="12"/>
      <c r="H22" s="13"/>
      <c r="L22" s="14"/>
      <c r="M22" s="18"/>
      <c r="N22" s="18"/>
      <c r="O22" s="12"/>
      <c r="P22" s="13"/>
    </row>
    <row r="23" spans="4:16" ht="15.75" thickBot="1">
      <c r="D23" s="14"/>
      <c r="E23" s="11"/>
      <c r="F23" s="11"/>
      <c r="G23" s="12"/>
      <c r="H23" s="13"/>
      <c r="L23" s="14"/>
      <c r="M23" s="18"/>
      <c r="N23" s="18"/>
      <c r="O23" s="12"/>
      <c r="P23" s="13"/>
    </row>
    <row r="24" spans="4:16" ht="15.75" thickBot="1">
      <c r="D24" s="14"/>
      <c r="E24" s="11"/>
      <c r="F24" s="11"/>
      <c r="G24" s="12"/>
      <c r="H24" s="13"/>
      <c r="L24" s="14"/>
      <c r="M24" s="18"/>
      <c r="N24" s="18"/>
      <c r="O24" s="12"/>
      <c r="P24" s="13"/>
    </row>
    <row r="25" spans="4:16" ht="15.75" thickBot="1">
      <c r="D25" s="14"/>
      <c r="E25" s="11"/>
      <c r="F25" s="11"/>
      <c r="G25" s="12"/>
      <c r="H25" s="13"/>
      <c r="L25" s="14"/>
      <c r="M25" s="18"/>
      <c r="N25" s="18"/>
      <c r="O25" s="12"/>
      <c r="P25" s="13"/>
    </row>
    <row r="26" spans="4:16" ht="15.75" thickBot="1">
      <c r="D26" s="14"/>
      <c r="E26" s="11"/>
      <c r="F26" s="11"/>
      <c r="G26" s="12"/>
      <c r="H26" s="13"/>
      <c r="L26" s="14"/>
      <c r="M26" s="18"/>
      <c r="N26" s="18"/>
      <c r="O26" s="12"/>
      <c r="P26" s="13"/>
    </row>
    <row r="27" spans="4:16" ht="15.75" thickBot="1">
      <c r="D27" s="14"/>
      <c r="E27" s="11"/>
      <c r="F27" s="11"/>
      <c r="G27" s="12"/>
      <c r="H27" s="13"/>
      <c r="L27" s="14"/>
      <c r="M27" s="18"/>
      <c r="N27" s="18"/>
      <c r="O27" s="12"/>
      <c r="P27" s="13"/>
    </row>
    <row r="28" spans="4:16" ht="15.75" thickBot="1">
      <c r="D28" s="14"/>
      <c r="E28" s="11"/>
      <c r="F28" s="11"/>
      <c r="G28" s="12"/>
      <c r="H28" s="13"/>
      <c r="L28" s="14"/>
      <c r="M28" s="18"/>
      <c r="N28" s="18"/>
      <c r="O28" s="12"/>
      <c r="P28" s="13"/>
    </row>
    <row r="29" spans="4:16" ht="15.75" thickBot="1">
      <c r="D29" s="14"/>
      <c r="E29" s="11"/>
      <c r="F29" s="11"/>
      <c r="G29" s="12"/>
      <c r="H29" s="13"/>
      <c r="L29" s="14"/>
      <c r="M29" s="18"/>
      <c r="N29" s="18"/>
      <c r="O29" s="12"/>
      <c r="P29" s="13"/>
    </row>
    <row r="30" spans="4:16" ht="15.75" thickBot="1">
      <c r="D30" s="14"/>
      <c r="E30" s="11"/>
      <c r="F30" s="11"/>
      <c r="G30" s="12"/>
      <c r="H30" s="13"/>
      <c r="L30" s="14"/>
      <c r="M30" s="18"/>
      <c r="N30" s="18"/>
      <c r="O30" s="12"/>
      <c r="P30" s="13"/>
    </row>
    <row r="31" spans="4:16" ht="15.75" thickBot="1">
      <c r="D31" s="14"/>
      <c r="E31" s="11"/>
      <c r="F31" s="11"/>
      <c r="G31" s="12"/>
      <c r="H31" s="13"/>
      <c r="L31" s="14"/>
      <c r="M31" s="18"/>
      <c r="N31" s="18"/>
      <c r="O31" s="12"/>
      <c r="P31" s="13"/>
    </row>
    <row r="32" spans="4:16" ht="15.75" thickBot="1">
      <c r="D32" s="14"/>
      <c r="E32" s="11"/>
      <c r="F32" s="11"/>
      <c r="G32" s="12"/>
      <c r="H32" s="13"/>
      <c r="L32" s="14"/>
      <c r="M32" s="18"/>
      <c r="N32" s="18"/>
      <c r="O32" s="12"/>
      <c r="P32" s="13"/>
    </row>
    <row r="33" spans="4:16" ht="15.75" thickBot="1">
      <c r="D33" s="14"/>
      <c r="E33" s="11"/>
      <c r="F33" s="11"/>
      <c r="G33" s="12"/>
      <c r="H33" s="13"/>
      <c r="L33" s="14"/>
      <c r="M33" s="18"/>
      <c r="N33" s="18"/>
      <c r="O33" s="12"/>
      <c r="P33" s="13"/>
    </row>
    <row r="34" spans="4:16" ht="15.75" thickBot="1">
      <c r="D34" s="14"/>
      <c r="E34" s="11"/>
      <c r="F34" s="11"/>
      <c r="G34" s="12"/>
      <c r="H34" s="13"/>
      <c r="L34" s="14"/>
      <c r="M34" s="18"/>
      <c r="N34" s="18"/>
      <c r="O34" s="12"/>
      <c r="P34" s="13"/>
    </row>
    <row r="35" spans="4:16" ht="15.75" thickBot="1">
      <c r="D35" s="14"/>
      <c r="E35" s="11"/>
      <c r="F35" s="11"/>
      <c r="G35" s="12"/>
      <c r="H35" s="13"/>
      <c r="L35" s="14"/>
      <c r="M35" s="18"/>
      <c r="N35" s="18"/>
      <c r="O35" s="12"/>
      <c r="P35" s="13"/>
    </row>
    <row r="36" spans="4:16" ht="15.75" thickBot="1">
      <c r="D36" s="14"/>
      <c r="E36" s="11"/>
      <c r="F36" s="11"/>
      <c r="G36" s="12"/>
      <c r="H36" s="13"/>
      <c r="L36" s="14"/>
      <c r="M36" s="18"/>
      <c r="N36" s="18"/>
      <c r="O36" s="12"/>
      <c r="P36" s="13"/>
    </row>
    <row r="37" spans="4:16" ht="15.75" thickBot="1">
      <c r="D37" s="14"/>
      <c r="E37" s="11"/>
      <c r="F37" s="11"/>
      <c r="G37" s="12"/>
      <c r="H37" s="13"/>
      <c r="L37" s="14"/>
      <c r="M37" s="18"/>
      <c r="N37" s="18"/>
      <c r="O37" s="12"/>
      <c r="P37" s="13"/>
    </row>
    <row r="38" spans="4:16" ht="15.75" thickBot="1">
      <c r="D38" s="14"/>
      <c r="E38" s="11"/>
      <c r="F38" s="11"/>
      <c r="G38" s="12"/>
      <c r="H38" s="13"/>
      <c r="L38" s="14"/>
      <c r="M38" s="18"/>
      <c r="N38" s="18"/>
      <c r="O38" s="12"/>
      <c r="P38" s="13"/>
    </row>
    <row r="39" spans="4:16" ht="15.75" thickBot="1">
      <c r="D39" s="14"/>
      <c r="E39" s="11"/>
      <c r="F39" s="11"/>
      <c r="G39" s="12"/>
      <c r="H39" s="13"/>
      <c r="L39" s="14"/>
      <c r="M39" s="18"/>
      <c r="N39" s="18"/>
      <c r="O39" s="12"/>
      <c r="P39" s="13"/>
    </row>
    <row r="40" spans="4:16" ht="15.75" thickBot="1">
      <c r="D40" s="14"/>
      <c r="E40" s="11"/>
      <c r="F40" s="11"/>
      <c r="G40" s="12"/>
      <c r="H40" s="13"/>
      <c r="L40" s="14"/>
      <c r="M40" s="18"/>
      <c r="N40" s="18"/>
      <c r="O40" s="12"/>
      <c r="P40" s="13"/>
    </row>
    <row r="41" spans="4:16" ht="15.75" thickBot="1">
      <c r="D41" s="14"/>
      <c r="E41" s="11"/>
      <c r="F41" s="11"/>
      <c r="G41" s="12"/>
      <c r="H41" s="13"/>
      <c r="L41" s="14"/>
      <c r="M41" s="18"/>
      <c r="N41" s="18"/>
      <c r="O41" s="12"/>
      <c r="P41" s="13"/>
    </row>
    <row r="42" spans="4:16" ht="15.75" thickBot="1">
      <c r="D42" s="14"/>
      <c r="E42" s="11"/>
      <c r="F42" s="11"/>
      <c r="G42" s="12"/>
      <c r="H42" s="13"/>
      <c r="L42" s="14"/>
      <c r="M42" s="18"/>
      <c r="N42" s="18"/>
      <c r="O42" s="12"/>
      <c r="P42" s="13"/>
    </row>
    <row r="43" spans="4:16" ht="15.75" thickBot="1">
      <c r="D43" s="14"/>
      <c r="E43" s="11"/>
      <c r="F43" s="11"/>
      <c r="G43" s="12"/>
      <c r="H43" s="13"/>
      <c r="L43" s="14"/>
      <c r="M43" s="18"/>
      <c r="N43" s="18"/>
      <c r="O43" s="12"/>
      <c r="P43" s="13"/>
    </row>
    <row r="44" spans="4:16" ht="15.75" thickBot="1">
      <c r="D44" s="14"/>
      <c r="E44" s="11"/>
      <c r="F44" s="11"/>
      <c r="G44" s="12"/>
      <c r="H44" s="13"/>
      <c r="L44" s="14"/>
      <c r="M44" s="18"/>
      <c r="N44" s="18"/>
      <c r="O44" s="12"/>
      <c r="P44" s="13"/>
    </row>
    <row r="45" spans="4:16" ht="15.75" thickBot="1">
      <c r="D45" s="14"/>
      <c r="E45" s="11"/>
      <c r="F45" s="11"/>
      <c r="G45" s="12"/>
      <c r="H45" s="13"/>
      <c r="L45" s="14"/>
      <c r="M45" s="18"/>
      <c r="N45" s="18"/>
      <c r="O45" s="12"/>
      <c r="P45" s="13"/>
    </row>
    <row r="46" spans="4:16" ht="15.75" thickBot="1">
      <c r="D46" s="14"/>
      <c r="E46" s="11"/>
      <c r="F46" s="11"/>
      <c r="G46" s="12"/>
      <c r="H46" s="13"/>
      <c r="L46" s="14"/>
      <c r="M46" s="18"/>
      <c r="N46" s="18"/>
      <c r="O46" s="12"/>
      <c r="P46" s="13"/>
    </row>
    <row r="47" spans="4:16" ht="15.75" thickBot="1">
      <c r="D47" s="14"/>
      <c r="E47" s="11"/>
      <c r="F47" s="11"/>
      <c r="G47" s="12"/>
      <c r="H47" s="13"/>
      <c r="L47" s="14"/>
      <c r="M47" s="18"/>
      <c r="N47" s="18"/>
      <c r="O47" s="12"/>
      <c r="P47" s="13"/>
    </row>
    <row r="48" spans="4:16" ht="15.75" thickBot="1">
      <c r="D48" s="14"/>
      <c r="E48" s="11"/>
      <c r="F48" s="11"/>
      <c r="G48" s="12"/>
      <c r="H48" s="13"/>
      <c r="L48" s="14"/>
      <c r="M48" s="18"/>
      <c r="N48" s="18"/>
      <c r="O48" s="12"/>
      <c r="P48" s="13"/>
    </row>
    <row r="49" spans="4:16" ht="15.75" thickBot="1">
      <c r="D49" s="14"/>
      <c r="E49" s="11"/>
      <c r="F49" s="11"/>
      <c r="G49" s="12"/>
      <c r="H49" s="13"/>
      <c r="L49" s="14"/>
      <c r="M49" s="18"/>
      <c r="N49" s="18"/>
      <c r="O49" s="12"/>
      <c r="P49" s="13"/>
    </row>
    <row r="50" spans="4:16" ht="15.75" thickBot="1">
      <c r="D50" s="14"/>
      <c r="E50" s="11"/>
      <c r="F50" s="11"/>
      <c r="G50" s="12"/>
      <c r="H50" s="13"/>
      <c r="L50" s="14"/>
      <c r="M50" s="18"/>
      <c r="N50" s="18"/>
      <c r="O50" s="12"/>
      <c r="P50" s="13"/>
    </row>
    <row r="51" spans="4:16" ht="15.75" thickBot="1">
      <c r="D51" s="14"/>
      <c r="E51" s="11"/>
      <c r="F51" s="11"/>
      <c r="G51" s="12"/>
      <c r="H51" s="13"/>
      <c r="L51" s="14"/>
      <c r="M51" s="18"/>
      <c r="N51" s="18"/>
      <c r="O51" s="12"/>
      <c r="P51" s="13"/>
    </row>
    <row r="52" spans="4:16" ht="15.75" thickBot="1">
      <c r="D52" s="14"/>
      <c r="E52" s="11"/>
      <c r="F52" s="11"/>
      <c r="G52" s="12"/>
      <c r="H52" s="13"/>
      <c r="L52" s="14"/>
      <c r="M52" s="18"/>
      <c r="N52" s="18"/>
      <c r="O52" s="12"/>
      <c r="P52" s="13"/>
    </row>
    <row r="53" spans="4:16" ht="15.75" thickBot="1">
      <c r="D53" s="14"/>
      <c r="E53" s="11"/>
      <c r="F53" s="11"/>
      <c r="G53" s="12"/>
      <c r="H53" s="13"/>
      <c r="L53" s="14"/>
      <c r="M53" s="18"/>
      <c r="N53" s="18"/>
      <c r="O53" s="12"/>
      <c r="P53" s="13"/>
    </row>
    <row r="54" spans="4:16" ht="15.75" thickBot="1">
      <c r="D54" s="14"/>
      <c r="E54" s="11"/>
      <c r="F54" s="11"/>
      <c r="G54" s="12"/>
      <c r="H54" s="13"/>
      <c r="L54" s="14"/>
      <c r="M54" s="18"/>
      <c r="N54" s="18"/>
      <c r="O54" s="12"/>
      <c r="P54" s="13"/>
    </row>
    <row r="55" spans="4:16" ht="15.75" thickBot="1">
      <c r="D55" s="14"/>
      <c r="E55" s="11"/>
      <c r="F55" s="11"/>
      <c r="G55" s="12"/>
      <c r="H55" s="13"/>
      <c r="L55" s="14"/>
      <c r="M55" s="18"/>
      <c r="N55" s="18"/>
      <c r="O55" s="12"/>
      <c r="P55" s="13"/>
    </row>
    <row r="56" spans="4:16" ht="15.75" thickBot="1">
      <c r="D56" s="14"/>
      <c r="E56" s="11"/>
      <c r="F56" s="11"/>
      <c r="G56" s="12"/>
      <c r="H56" s="13"/>
      <c r="L56" s="14"/>
      <c r="M56" s="18"/>
      <c r="N56" s="18"/>
      <c r="O56" s="12"/>
      <c r="P56" s="13"/>
    </row>
    <row r="57" spans="4:16" ht="15.75" thickBot="1">
      <c r="D57" s="14"/>
      <c r="E57" s="11"/>
      <c r="F57" s="11"/>
      <c r="G57" s="12"/>
      <c r="H57" s="13"/>
      <c r="L57" s="14"/>
      <c r="M57" s="18"/>
      <c r="N57" s="18"/>
      <c r="O57" s="12"/>
      <c r="P57" s="13"/>
    </row>
    <row r="58" spans="4:16" ht="15.75" thickBot="1">
      <c r="D58" s="14"/>
      <c r="E58" s="11"/>
      <c r="F58" s="11"/>
      <c r="G58" s="12"/>
      <c r="H58" s="13"/>
      <c r="L58" s="14"/>
      <c r="M58" s="18"/>
      <c r="N58" s="18"/>
      <c r="O58" s="12"/>
      <c r="P58" s="13"/>
    </row>
    <row r="59" spans="4:16" ht="15.75" thickBot="1">
      <c r="D59" s="14"/>
      <c r="E59" s="11"/>
      <c r="F59" s="11"/>
      <c r="G59" s="12"/>
      <c r="H59" s="13"/>
      <c r="L59" s="14"/>
      <c r="M59" s="18"/>
      <c r="N59" s="18"/>
      <c r="O59" s="12"/>
      <c r="P59" s="13"/>
    </row>
    <row r="60" spans="4:16" ht="15.75" thickBot="1">
      <c r="D60" s="14"/>
      <c r="E60" s="11"/>
      <c r="F60" s="11"/>
      <c r="G60" s="12"/>
      <c r="H60" s="13"/>
      <c r="L60" s="14"/>
      <c r="M60" s="18"/>
      <c r="N60" s="18"/>
      <c r="O60" s="12"/>
      <c r="P60" s="13"/>
    </row>
    <row r="61" spans="4:16" ht="15.75" thickBot="1">
      <c r="D61" s="14"/>
      <c r="E61" s="11"/>
      <c r="F61" s="11"/>
      <c r="G61" s="12"/>
      <c r="H61" s="13"/>
      <c r="L61" s="14"/>
      <c r="M61" s="18"/>
      <c r="N61" s="18"/>
      <c r="O61" s="12"/>
      <c r="P61" s="13"/>
    </row>
    <row r="62" spans="4:16" ht="15.75" thickBot="1">
      <c r="D62" s="14"/>
      <c r="E62" s="11"/>
      <c r="F62" s="11"/>
      <c r="G62" s="12"/>
      <c r="H62" s="13"/>
      <c r="L62" s="14"/>
      <c r="M62" s="18"/>
      <c r="N62" s="18"/>
      <c r="O62" s="12"/>
      <c r="P62" s="13"/>
    </row>
    <row r="63" spans="4:16" ht="15.75" thickBot="1">
      <c r="D63" s="14"/>
      <c r="E63" s="11"/>
      <c r="F63" s="11"/>
      <c r="G63" s="12"/>
      <c r="H63" s="13"/>
      <c r="L63" s="14"/>
      <c r="M63" s="18"/>
      <c r="N63" s="18"/>
      <c r="O63" s="12"/>
      <c r="P63" s="13"/>
    </row>
    <row r="64" spans="4:16" ht="15.75" thickBot="1">
      <c r="D64" s="14"/>
      <c r="E64" s="11"/>
      <c r="F64" s="11"/>
      <c r="G64" s="12"/>
      <c r="H64" s="13"/>
      <c r="L64" s="14"/>
      <c r="M64" s="18"/>
      <c r="N64" s="18"/>
      <c r="O64" s="12"/>
      <c r="P64" s="13"/>
    </row>
    <row r="65" spans="4:16" ht="15.75" thickBot="1">
      <c r="D65" s="14"/>
      <c r="E65" s="11"/>
      <c r="F65" s="11"/>
      <c r="G65" s="12"/>
      <c r="H65" s="13"/>
      <c r="L65" s="14"/>
      <c r="M65" s="18"/>
      <c r="N65" s="18"/>
      <c r="O65" s="12"/>
      <c r="P65" s="13"/>
    </row>
    <row r="66" spans="4:16" ht="15.75" thickBot="1">
      <c r="D66" s="14"/>
      <c r="E66" s="11"/>
      <c r="F66" s="11"/>
      <c r="G66" s="12"/>
      <c r="H66" s="13"/>
      <c r="L66" s="14"/>
      <c r="M66" s="18"/>
      <c r="N66" s="18"/>
      <c r="O66" s="12"/>
      <c r="P66" s="13"/>
    </row>
    <row r="67" spans="4:16" ht="15.75" thickBot="1">
      <c r="D67" s="14"/>
      <c r="E67" s="11"/>
      <c r="F67" s="11"/>
      <c r="G67" s="12"/>
      <c r="H67" s="13"/>
      <c r="L67" s="14"/>
      <c r="M67" s="18"/>
      <c r="N67" s="18"/>
      <c r="O67" s="12"/>
      <c r="P67" s="13"/>
    </row>
    <row r="68" spans="4:16" ht="15.75" thickBot="1">
      <c r="D68" s="14"/>
      <c r="E68" s="11"/>
      <c r="F68" s="11"/>
      <c r="G68" s="12"/>
      <c r="H68" s="13"/>
      <c r="L68" s="14"/>
      <c r="M68" s="18"/>
      <c r="N68" s="18"/>
      <c r="O68" s="12"/>
      <c r="P68" s="13"/>
    </row>
    <row r="69" spans="4:16" ht="15.75" thickBot="1">
      <c r="D69" s="14"/>
      <c r="E69" s="11"/>
      <c r="F69" s="11"/>
      <c r="G69" s="12"/>
      <c r="H69" s="13"/>
      <c r="L69" s="14"/>
      <c r="M69" s="18"/>
      <c r="N69" s="18"/>
      <c r="O69" s="12"/>
      <c r="P69" s="13"/>
    </row>
    <row r="70" spans="4:16" ht="15.75" thickBot="1">
      <c r="D70" s="14"/>
      <c r="E70" s="11"/>
      <c r="F70" s="11"/>
      <c r="G70" s="12"/>
      <c r="H70" s="13"/>
      <c r="L70" s="14"/>
      <c r="M70" s="18"/>
      <c r="N70" s="18"/>
      <c r="O70" s="12"/>
      <c r="P70" s="13"/>
    </row>
    <row r="71" spans="4:16" ht="15.75" thickBot="1">
      <c r="D71" s="14"/>
      <c r="E71" s="11"/>
      <c r="F71" s="11"/>
      <c r="G71" s="12"/>
      <c r="H71" s="13"/>
      <c r="L71" s="14"/>
      <c r="M71" s="18"/>
      <c r="N71" s="18"/>
      <c r="O71" s="12"/>
      <c r="P71" s="13"/>
    </row>
    <row r="72" spans="4:16" ht="15.75" thickBot="1">
      <c r="D72" s="14"/>
      <c r="E72" s="11"/>
      <c r="F72" s="11"/>
      <c r="G72" s="12"/>
      <c r="H72" s="13"/>
      <c r="L72" s="14"/>
      <c r="M72" s="18"/>
      <c r="N72" s="18"/>
      <c r="O72" s="12"/>
      <c r="P72" s="13"/>
    </row>
    <row r="73" spans="4:16" ht="15.75" thickBot="1">
      <c r="D73" s="14"/>
      <c r="E73" s="11"/>
      <c r="F73" s="11"/>
      <c r="G73" s="12"/>
      <c r="H73" s="13"/>
      <c r="L73" s="14"/>
      <c r="M73" s="18"/>
      <c r="N73" s="18"/>
      <c r="O73" s="12"/>
      <c r="P73" s="13"/>
    </row>
    <row r="74" spans="4:16" ht="15.75" thickBot="1">
      <c r="D74" s="14"/>
      <c r="E74" s="11"/>
      <c r="F74" s="11"/>
      <c r="G74" s="12"/>
      <c r="H74" s="13"/>
      <c r="L74" s="14"/>
      <c r="M74" s="18"/>
      <c r="N74" s="18"/>
      <c r="O74" s="12"/>
      <c r="P74" s="13"/>
    </row>
    <row r="75" spans="4:16" ht="15.75" thickBot="1">
      <c r="D75" s="14"/>
      <c r="E75" s="11"/>
      <c r="F75" s="11"/>
      <c r="G75" s="12"/>
      <c r="H75" s="13"/>
      <c r="L75" s="14"/>
      <c r="M75" s="18"/>
      <c r="N75" s="18"/>
      <c r="O75" s="12"/>
      <c r="P75" s="13"/>
    </row>
    <row r="76" spans="4:16" ht="15.75" thickBot="1">
      <c r="D76" s="14"/>
      <c r="E76" s="11"/>
      <c r="F76" s="11"/>
      <c r="G76" s="12"/>
      <c r="H76" s="13"/>
      <c r="L76" s="14"/>
      <c r="M76" s="18"/>
      <c r="N76" s="18"/>
      <c r="O76" s="12"/>
      <c r="P76" s="13"/>
    </row>
    <row r="77" spans="4:16" ht="15.75" thickBot="1">
      <c r="D77" s="14"/>
      <c r="E77" s="11"/>
      <c r="F77" s="11"/>
      <c r="G77" s="12"/>
      <c r="H77" s="13"/>
      <c r="L77" s="14"/>
      <c r="M77" s="18"/>
      <c r="N77" s="18"/>
      <c r="O77" s="12"/>
      <c r="P77" s="13"/>
    </row>
    <row r="78" spans="4:16" ht="15.75" thickBot="1">
      <c r="D78" s="14"/>
      <c r="E78" s="11"/>
      <c r="F78" s="11"/>
      <c r="G78" s="12"/>
      <c r="H78" s="13"/>
      <c r="L78" s="14"/>
      <c r="M78" s="18"/>
      <c r="N78" s="18"/>
      <c r="O78" s="12"/>
      <c r="P78" s="13"/>
    </row>
    <row r="79" spans="4:16" ht="15.75" thickBot="1">
      <c r="D79" s="14"/>
      <c r="E79" s="11"/>
      <c r="F79" s="11"/>
      <c r="G79" s="12"/>
      <c r="H79" s="13"/>
      <c r="L79" s="14"/>
      <c r="M79" s="18"/>
      <c r="N79" s="18"/>
      <c r="O79" s="12"/>
      <c r="P79" s="13"/>
    </row>
    <row r="80" spans="4:16" ht="15.75" thickBot="1">
      <c r="D80" s="14"/>
      <c r="E80" s="11"/>
      <c r="F80" s="11"/>
      <c r="G80" s="12"/>
      <c r="H80" s="13"/>
      <c r="L80" s="14"/>
      <c r="M80" s="18"/>
      <c r="N80" s="18"/>
      <c r="O80" s="12"/>
      <c r="P80" s="13"/>
    </row>
    <row r="81" spans="4:16" ht="15.75" thickBot="1">
      <c r="D81" s="14"/>
      <c r="E81" s="11"/>
      <c r="F81" s="11"/>
      <c r="G81" s="12"/>
      <c r="H81" s="13"/>
      <c r="L81" s="14"/>
      <c r="M81" s="18"/>
      <c r="N81" s="18"/>
      <c r="O81" s="12"/>
      <c r="P81" s="13"/>
    </row>
    <row r="82" spans="4:16" ht="15.75" thickBot="1">
      <c r="D82" s="14"/>
      <c r="E82" s="11"/>
      <c r="F82" s="11"/>
      <c r="G82" s="12"/>
      <c r="H82" s="13"/>
      <c r="L82" s="14"/>
      <c r="M82" s="18"/>
      <c r="N82" s="18"/>
      <c r="O82" s="12"/>
      <c r="P82" s="13"/>
    </row>
    <row r="83" spans="4:16" ht="15.75" thickBot="1">
      <c r="D83" s="14"/>
      <c r="E83" s="11"/>
      <c r="F83" s="11"/>
      <c r="G83" s="12"/>
      <c r="H83" s="13"/>
      <c r="L83" s="14"/>
      <c r="M83" s="18"/>
      <c r="N83" s="18"/>
      <c r="O83" s="12"/>
      <c r="P83" s="13"/>
    </row>
    <row r="84" spans="4:16" ht="15.75" thickBot="1">
      <c r="D84" s="14"/>
      <c r="E84" s="11"/>
      <c r="F84" s="11"/>
      <c r="G84" s="12"/>
      <c r="H84" s="13"/>
      <c r="L84" s="14"/>
      <c r="M84" s="18"/>
      <c r="N84" s="18"/>
      <c r="O84" s="12"/>
      <c r="P84" s="13"/>
    </row>
    <row r="85" spans="4:16" ht="15.75" thickBot="1">
      <c r="D85" s="14"/>
      <c r="E85" s="11"/>
      <c r="F85" s="11"/>
      <c r="G85" s="12"/>
      <c r="H85" s="13"/>
      <c r="L85" s="14"/>
      <c r="M85" s="18"/>
      <c r="N85" s="18"/>
      <c r="O85" s="12"/>
      <c r="P85" s="13"/>
    </row>
    <row r="86" spans="4:16" ht="15.75" thickBot="1">
      <c r="D86" s="14"/>
      <c r="E86" s="11"/>
      <c r="F86" s="11"/>
      <c r="G86" s="12"/>
      <c r="H86" s="13"/>
      <c r="L86" s="14"/>
      <c r="M86" s="18"/>
      <c r="N86" s="18"/>
      <c r="O86" s="12"/>
      <c r="P86" s="13"/>
    </row>
    <row r="87" spans="4:16" ht="15.75" thickBot="1">
      <c r="D87" s="14"/>
      <c r="E87" s="11"/>
      <c r="F87" s="11"/>
      <c r="G87" s="12"/>
      <c r="H87" s="13"/>
      <c r="L87" s="14"/>
      <c r="M87" s="18"/>
      <c r="N87" s="18"/>
      <c r="O87" s="12"/>
      <c r="P87" s="13"/>
    </row>
    <row r="88" spans="4:16" ht="15.75" thickBot="1">
      <c r="D88" s="14"/>
      <c r="E88" s="11"/>
      <c r="F88" s="11"/>
      <c r="G88" s="12"/>
      <c r="H88" s="13"/>
      <c r="L88" s="14"/>
      <c r="M88" s="18"/>
      <c r="N88" s="18"/>
      <c r="O88" s="12"/>
      <c r="P88" s="13"/>
    </row>
    <row r="89" spans="4:16" ht="15.75" thickBot="1">
      <c r="D89" s="14"/>
      <c r="E89" s="11"/>
      <c r="F89" s="11"/>
      <c r="G89" s="12"/>
      <c r="H89" s="13"/>
      <c r="L89" s="14"/>
      <c r="M89" s="18"/>
      <c r="N89" s="18"/>
      <c r="O89" s="12"/>
      <c r="P89" s="13"/>
    </row>
    <row r="90" spans="4:16" ht="15.75" thickBot="1">
      <c r="D90" s="14"/>
      <c r="E90" s="11"/>
      <c r="F90" s="11"/>
      <c r="G90" s="12"/>
      <c r="H90" s="13"/>
      <c r="L90" s="14"/>
      <c r="M90" s="18"/>
      <c r="N90" s="18"/>
      <c r="O90" s="12"/>
      <c r="P90" s="13"/>
    </row>
    <row r="91" spans="4:16" ht="15.75" thickBot="1">
      <c r="D91" s="14"/>
      <c r="E91" s="11"/>
      <c r="F91" s="11"/>
      <c r="G91" s="12"/>
      <c r="H91" s="13"/>
      <c r="L91" s="14"/>
      <c r="M91" s="18"/>
      <c r="N91" s="18"/>
      <c r="O91" s="12"/>
      <c r="P91" s="13"/>
    </row>
    <row r="92" spans="4:16" ht="15.75" thickBot="1">
      <c r="D92" s="14"/>
      <c r="E92" s="11"/>
      <c r="F92" s="11"/>
      <c r="G92" s="12"/>
      <c r="H92" s="13"/>
      <c r="L92" s="14"/>
      <c r="M92" s="18"/>
      <c r="N92" s="18"/>
      <c r="O92" s="12"/>
      <c r="P92" s="13"/>
    </row>
    <row r="93" spans="4:16" ht="15.75" thickBot="1">
      <c r="D93" s="14"/>
      <c r="E93" s="11"/>
      <c r="F93" s="11"/>
      <c r="G93" s="12"/>
      <c r="H93" s="13"/>
      <c r="L93" s="14"/>
      <c r="M93" s="18"/>
      <c r="N93" s="18"/>
      <c r="O93" s="12"/>
      <c r="P93" s="13"/>
    </row>
    <row r="94" spans="4:16" ht="15.75" thickBot="1">
      <c r="D94" s="14"/>
      <c r="E94" s="11"/>
      <c r="F94" s="11"/>
      <c r="G94" s="12"/>
      <c r="H94" s="13"/>
      <c r="L94" s="14"/>
      <c r="M94" s="18"/>
      <c r="N94" s="18"/>
      <c r="O94" s="12"/>
      <c r="P94" s="13"/>
    </row>
    <row r="95" spans="4:16" ht="15.75" thickBot="1">
      <c r="D95" s="14"/>
      <c r="E95" s="11"/>
      <c r="F95" s="11"/>
      <c r="G95" s="12"/>
      <c r="H95" s="13"/>
      <c r="L95" s="14"/>
      <c r="M95" s="18"/>
      <c r="N95" s="18"/>
      <c r="O95" s="12"/>
      <c r="P95" s="13"/>
    </row>
    <row r="96" spans="4:16" ht="15.75" thickBot="1">
      <c r="D96" s="14"/>
      <c r="E96" s="11"/>
      <c r="F96" s="11"/>
      <c r="G96" s="12"/>
      <c r="H96" s="13"/>
      <c r="L96" s="14"/>
      <c r="M96" s="18"/>
      <c r="N96" s="18"/>
      <c r="O96" s="12"/>
      <c r="P96" s="13"/>
    </row>
    <row r="97" spans="4:16" ht="15.75" thickBot="1">
      <c r="D97" s="14"/>
      <c r="E97" s="11"/>
      <c r="F97" s="11"/>
      <c r="G97" s="12"/>
      <c r="H97" s="13"/>
      <c r="L97" s="14"/>
      <c r="M97" s="18"/>
      <c r="N97" s="18"/>
      <c r="O97" s="12"/>
      <c r="P97" s="13"/>
    </row>
    <row r="98" spans="4:16" ht="15.75" thickBot="1">
      <c r="D98" s="14"/>
      <c r="E98" s="11"/>
      <c r="F98" s="11"/>
      <c r="G98" s="12"/>
      <c r="H98" s="13"/>
      <c r="L98" s="14"/>
      <c r="M98" s="18"/>
      <c r="N98" s="18"/>
      <c r="O98" s="12"/>
      <c r="P98" s="13"/>
    </row>
    <row r="99" spans="4:16" ht="15.75" thickBot="1">
      <c r="D99" s="14"/>
      <c r="E99" s="11"/>
      <c r="F99" s="11"/>
      <c r="G99" s="12"/>
      <c r="H99" s="13"/>
      <c r="L99" s="14"/>
      <c r="M99" s="18"/>
      <c r="N99" s="18"/>
      <c r="O99" s="12"/>
      <c r="P99" s="13"/>
    </row>
    <row r="100" spans="4:16" ht="15.75" thickBot="1">
      <c r="D100" s="14"/>
      <c r="E100" s="11"/>
      <c r="F100" s="11"/>
      <c r="G100" s="12"/>
      <c r="H100" s="13"/>
      <c r="L100" s="14"/>
      <c r="M100" s="18"/>
      <c r="N100" s="18"/>
      <c r="O100" s="12"/>
      <c r="P100" s="13"/>
    </row>
    <row r="101" spans="4:16" ht="15.75" thickBot="1">
      <c r="D101" s="14"/>
      <c r="E101" s="11"/>
      <c r="F101" s="11"/>
      <c r="G101" s="12"/>
      <c r="H101" s="13"/>
      <c r="L101" s="14"/>
      <c r="M101" s="18"/>
      <c r="N101" s="18"/>
      <c r="O101" s="12"/>
      <c r="P101" s="13"/>
    </row>
    <row r="102" spans="4:16" ht="15.75" thickBot="1">
      <c r="D102" s="14"/>
      <c r="E102" s="11"/>
      <c r="F102" s="11"/>
      <c r="G102" s="12"/>
      <c r="H102" s="13"/>
      <c r="L102" s="14"/>
      <c r="M102" s="18"/>
      <c r="N102" s="18"/>
      <c r="O102" s="12"/>
      <c r="P102" s="13"/>
    </row>
    <row r="103" spans="4:16" ht="15.75" thickBot="1">
      <c r="D103" s="14"/>
      <c r="E103" s="11"/>
      <c r="F103" s="11"/>
      <c r="G103" s="12"/>
      <c r="H103" s="13"/>
      <c r="L103" s="14"/>
      <c r="M103" s="18"/>
      <c r="N103" s="18"/>
      <c r="O103" s="12"/>
      <c r="P103" s="13"/>
    </row>
    <row r="104" spans="4:16" ht="15.75" thickBot="1">
      <c r="D104" s="14"/>
      <c r="E104" s="11"/>
      <c r="F104" s="11"/>
      <c r="G104" s="12"/>
      <c r="H104" s="13"/>
      <c r="L104" s="14"/>
      <c r="M104" s="18"/>
      <c r="N104" s="18"/>
      <c r="O104" s="12"/>
      <c r="P104" s="13"/>
    </row>
    <row r="105" spans="4:16" ht="15.75" thickBot="1">
      <c r="D105" s="14"/>
      <c r="E105" s="11"/>
      <c r="F105" s="11"/>
      <c r="G105" s="12"/>
      <c r="H105" s="13"/>
      <c r="L105" s="14"/>
      <c r="M105" s="18"/>
      <c r="N105" s="18"/>
      <c r="O105" s="12"/>
      <c r="P105" s="13"/>
    </row>
    <row r="106" spans="4:16" ht="15.75" thickBot="1">
      <c r="D106" s="14"/>
      <c r="E106" s="11"/>
      <c r="F106" s="11"/>
      <c r="G106" s="12"/>
      <c r="H106" s="13"/>
      <c r="L106" s="14"/>
      <c r="M106" s="18"/>
      <c r="N106" s="18"/>
      <c r="O106" s="12"/>
      <c r="P106" s="13"/>
    </row>
    <row r="107" spans="4:16" ht="15.75" thickBot="1">
      <c r="D107" s="14"/>
      <c r="E107" s="11"/>
      <c r="F107" s="11"/>
      <c r="G107" s="12"/>
      <c r="H107" s="13"/>
      <c r="L107" s="14"/>
      <c r="M107" s="18"/>
      <c r="N107" s="18"/>
      <c r="O107" s="12"/>
      <c r="P107" s="13"/>
    </row>
    <row r="108" spans="4:16" ht="15.75" thickBot="1">
      <c r="D108" s="14"/>
      <c r="E108" s="11"/>
      <c r="F108" s="11"/>
      <c r="G108" s="12"/>
      <c r="H108" s="13"/>
      <c r="L108" s="14"/>
      <c r="M108" s="18"/>
      <c r="N108" s="18"/>
      <c r="O108" s="12"/>
      <c r="P108" s="13"/>
    </row>
    <row r="109" spans="4:16" ht="15.75" thickBot="1">
      <c r="D109" s="14"/>
      <c r="E109" s="11"/>
      <c r="F109" s="11"/>
      <c r="G109" s="12"/>
      <c r="H109" s="13"/>
      <c r="L109" s="14"/>
      <c r="M109" s="18"/>
      <c r="N109" s="18"/>
      <c r="O109" s="12"/>
      <c r="P109" s="13"/>
    </row>
    <row r="110" spans="4:16" ht="15.75" thickBot="1">
      <c r="D110" s="14"/>
      <c r="E110" s="11"/>
      <c r="F110" s="11"/>
      <c r="G110" s="12"/>
      <c r="H110" s="13"/>
      <c r="L110" s="14"/>
      <c r="M110" s="18"/>
      <c r="N110" s="18"/>
      <c r="O110" s="12"/>
      <c r="P110" s="13"/>
    </row>
    <row r="111" spans="4:16" ht="15.75" thickBot="1">
      <c r="D111" s="14"/>
      <c r="E111" s="11"/>
      <c r="F111" s="11"/>
      <c r="G111" s="12"/>
      <c r="H111" s="13"/>
      <c r="L111" s="14"/>
      <c r="M111" s="18"/>
      <c r="N111" s="18"/>
      <c r="O111" s="12"/>
      <c r="P111" s="13"/>
    </row>
    <row r="112" spans="4:16" ht="15.75" thickBot="1">
      <c r="D112" s="14"/>
      <c r="E112" s="11"/>
      <c r="F112" s="11"/>
      <c r="G112" s="12"/>
      <c r="H112" s="13"/>
      <c r="L112" s="14"/>
      <c r="M112" s="18"/>
      <c r="N112" s="18"/>
      <c r="O112" s="12"/>
      <c r="P112" s="13"/>
    </row>
    <row r="113" spans="4:16" ht="15.75" thickBot="1">
      <c r="D113" s="14"/>
      <c r="E113" s="11"/>
      <c r="F113" s="11"/>
      <c r="G113" s="12"/>
      <c r="H113" s="13"/>
      <c r="L113" s="14"/>
      <c r="M113" s="18"/>
      <c r="N113" s="18"/>
      <c r="O113" s="12"/>
      <c r="P113" s="13"/>
    </row>
    <row r="114" spans="4:16" ht="15.75" thickBot="1">
      <c r="D114" s="14"/>
      <c r="E114" s="11"/>
      <c r="F114" s="11"/>
      <c r="G114" s="12"/>
      <c r="H114" s="13"/>
      <c r="L114" s="14"/>
      <c r="M114" s="18"/>
      <c r="N114" s="18"/>
      <c r="O114" s="12"/>
      <c r="P114" s="13"/>
    </row>
    <row r="115" spans="4:16" ht="15.75" thickBot="1">
      <c r="D115" s="14"/>
      <c r="E115" s="11"/>
      <c r="F115" s="11"/>
      <c r="G115" s="12"/>
      <c r="H115" s="13"/>
      <c r="L115" s="14"/>
      <c r="M115" s="18"/>
      <c r="N115" s="18"/>
      <c r="O115" s="12"/>
      <c r="P115" s="13"/>
    </row>
    <row r="116" spans="4:16" ht="15.75" thickBot="1">
      <c r="D116" s="14"/>
      <c r="E116" s="11"/>
      <c r="F116" s="11"/>
      <c r="G116" s="12"/>
      <c r="H116" s="13"/>
      <c r="L116" s="14"/>
      <c r="M116" s="18"/>
      <c r="N116" s="18"/>
      <c r="O116" s="12"/>
      <c r="P116" s="13"/>
    </row>
    <row r="117" spans="4:16" ht="15.75" thickBot="1">
      <c r="D117" s="14"/>
      <c r="E117" s="11"/>
      <c r="F117" s="11"/>
      <c r="G117" s="12"/>
      <c r="H117" s="13"/>
      <c r="L117" s="14"/>
      <c r="M117" s="18"/>
      <c r="N117" s="18"/>
      <c r="O117" s="12"/>
      <c r="P117" s="13"/>
    </row>
    <row r="118" spans="4:16" ht="15.75" thickBot="1">
      <c r="D118" s="14"/>
      <c r="E118" s="11"/>
      <c r="F118" s="11"/>
      <c r="G118" s="12"/>
      <c r="H118" s="13"/>
      <c r="L118" s="14"/>
      <c r="M118" s="18"/>
      <c r="N118" s="18"/>
      <c r="O118" s="12"/>
      <c r="P118" s="13"/>
    </row>
    <row r="119" spans="4:16" ht="15.75" thickBot="1">
      <c r="D119" s="14"/>
      <c r="E119" s="11"/>
      <c r="F119" s="11"/>
      <c r="G119" s="12"/>
      <c r="H119" s="13"/>
      <c r="L119" s="14"/>
      <c r="M119" s="18"/>
      <c r="N119" s="18"/>
      <c r="O119" s="12"/>
      <c r="P119" s="13"/>
    </row>
    <row r="120" spans="4:16" ht="15.75" thickBot="1">
      <c r="D120" s="14"/>
      <c r="E120" s="11"/>
      <c r="F120" s="11"/>
      <c r="G120" s="12"/>
      <c r="H120" s="13"/>
      <c r="L120" s="14"/>
      <c r="M120" s="18"/>
      <c r="N120" s="18"/>
      <c r="O120" s="12"/>
      <c r="P120" s="13"/>
    </row>
    <row r="121" spans="4:16" ht="15.75" thickBot="1">
      <c r="D121" s="14"/>
      <c r="E121" s="11"/>
      <c r="F121" s="11"/>
      <c r="G121" s="12"/>
      <c r="H121" s="13"/>
      <c r="L121" s="14"/>
      <c r="M121" s="18"/>
      <c r="N121" s="18"/>
      <c r="O121" s="12"/>
      <c r="P121" s="13"/>
    </row>
    <row r="122" spans="4:16" ht="15.75" thickBot="1">
      <c r="D122" s="14"/>
      <c r="E122" s="11"/>
      <c r="F122" s="11"/>
      <c r="G122" s="12"/>
      <c r="H122" s="13"/>
      <c r="L122" s="14"/>
      <c r="M122" s="18"/>
      <c r="N122" s="18"/>
      <c r="O122" s="12"/>
      <c r="P122" s="13"/>
    </row>
    <row r="123" spans="4:16" ht="15.75" thickBot="1">
      <c r="D123" s="14"/>
      <c r="E123" s="11"/>
      <c r="F123" s="11"/>
      <c r="G123" s="12"/>
      <c r="H123" s="13"/>
      <c r="L123" s="14"/>
      <c r="M123" s="18"/>
      <c r="N123" s="18"/>
      <c r="O123" s="12"/>
      <c r="P123" s="13"/>
    </row>
    <row r="124" spans="4:16" ht="15.75" thickBot="1">
      <c r="D124" s="14"/>
      <c r="E124" s="11"/>
      <c r="F124" s="11"/>
      <c r="G124" s="12"/>
      <c r="H124" s="13"/>
      <c r="L124" s="14"/>
      <c r="M124" s="18"/>
      <c r="N124" s="18"/>
      <c r="O124" s="12"/>
      <c r="P124" s="13"/>
    </row>
    <row r="125" spans="4:16" ht="15.75" thickBot="1">
      <c r="D125" s="14"/>
      <c r="E125" s="11"/>
      <c r="F125" s="11"/>
      <c r="G125" s="12"/>
      <c r="H125" s="13"/>
      <c r="L125" s="14"/>
      <c r="M125" s="18"/>
      <c r="N125" s="18"/>
      <c r="O125" s="12"/>
      <c r="P125" s="13"/>
    </row>
    <row r="126" spans="4:16" ht="15.75" thickBot="1">
      <c r="D126" s="14"/>
      <c r="E126" s="11"/>
      <c r="F126" s="11"/>
      <c r="G126" s="12"/>
      <c r="H126" s="13"/>
      <c r="L126" s="14"/>
      <c r="M126" s="18"/>
      <c r="N126" s="18"/>
      <c r="O126" s="12"/>
      <c r="P126" s="13"/>
    </row>
    <row r="127" spans="4:16" ht="15.75" thickBot="1">
      <c r="D127" s="14"/>
      <c r="E127" s="11"/>
      <c r="F127" s="11"/>
      <c r="G127" s="12"/>
      <c r="H127" s="13"/>
      <c r="L127" s="14"/>
      <c r="M127" s="18"/>
      <c r="N127" s="18"/>
      <c r="O127" s="12"/>
      <c r="P127" s="13"/>
    </row>
    <row r="128" spans="4:16" ht="15.75" thickBot="1">
      <c r="D128" s="14"/>
      <c r="E128" s="11"/>
      <c r="F128" s="11"/>
      <c r="G128" s="12"/>
      <c r="H128" s="13"/>
      <c r="L128" s="14"/>
      <c r="M128" s="18"/>
      <c r="N128" s="18"/>
      <c r="O128" s="12"/>
      <c r="P128" s="13"/>
    </row>
    <row r="129" spans="4:16" ht="15.75" thickBot="1">
      <c r="D129" s="14"/>
      <c r="E129" s="11"/>
      <c r="F129" s="11"/>
      <c r="G129" s="12"/>
      <c r="H129" s="13"/>
      <c r="L129" s="14"/>
      <c r="M129" s="18"/>
      <c r="N129" s="18"/>
      <c r="O129" s="12"/>
      <c r="P129" s="13"/>
    </row>
    <row r="130" spans="4:16" ht="15.75" thickBot="1">
      <c r="D130" s="14"/>
      <c r="E130" s="11"/>
      <c r="F130" s="11"/>
      <c r="G130" s="12"/>
      <c r="H130" s="13"/>
      <c r="L130" s="14"/>
      <c r="M130" s="18"/>
      <c r="N130" s="18"/>
      <c r="O130" s="12"/>
      <c r="P130" s="13"/>
    </row>
    <row r="131" spans="4:16" ht="15.75" thickBot="1">
      <c r="D131" s="14"/>
      <c r="E131" s="11"/>
      <c r="F131" s="11"/>
      <c r="G131" s="12"/>
      <c r="H131" s="13"/>
      <c r="L131" s="14"/>
      <c r="M131" s="18"/>
      <c r="N131" s="18"/>
      <c r="O131" s="12"/>
      <c r="P131" s="13"/>
    </row>
    <row r="132" spans="4:16" ht="15.75" thickBot="1">
      <c r="D132" s="14"/>
      <c r="E132" s="11"/>
      <c r="F132" s="11"/>
      <c r="G132" s="12"/>
      <c r="H132" s="13"/>
      <c r="L132" s="14"/>
      <c r="M132" s="18"/>
      <c r="N132" s="18"/>
      <c r="O132" s="12"/>
      <c r="P132" s="13"/>
    </row>
    <row r="133" spans="4:16" ht="15.75" thickBot="1">
      <c r="D133" s="14"/>
      <c r="E133" s="11"/>
      <c r="F133" s="11"/>
      <c r="G133" s="12"/>
      <c r="H133" s="13"/>
      <c r="L133" s="14"/>
      <c r="M133" s="18"/>
      <c r="N133" s="18"/>
      <c r="O133" s="12"/>
      <c r="P133" s="13"/>
    </row>
    <row r="134" spans="4:16" ht="15.75" thickBot="1">
      <c r="D134" s="14"/>
      <c r="E134" s="11"/>
      <c r="F134" s="11"/>
      <c r="G134" s="12"/>
      <c r="H134" s="13"/>
      <c r="L134" s="14"/>
      <c r="M134" s="18"/>
      <c r="N134" s="18"/>
      <c r="O134" s="12"/>
      <c r="P134" s="13"/>
    </row>
    <row r="135" spans="4:16" ht="15.75" thickBot="1">
      <c r="D135" s="14"/>
      <c r="E135" s="11"/>
      <c r="F135" s="11"/>
      <c r="G135" s="12"/>
      <c r="H135" s="13"/>
      <c r="L135" s="14"/>
      <c r="M135" s="18"/>
      <c r="N135" s="18"/>
      <c r="O135" s="12"/>
      <c r="P135" s="13"/>
    </row>
    <row r="136" spans="4:16" ht="15.75" thickBot="1">
      <c r="D136" s="14"/>
      <c r="E136" s="11"/>
      <c r="F136" s="11"/>
      <c r="G136" s="12"/>
      <c r="H136" s="13"/>
      <c r="L136" s="14"/>
      <c r="M136" s="18"/>
      <c r="N136" s="18"/>
      <c r="O136" s="12"/>
      <c r="P136" s="13"/>
    </row>
    <row r="137" spans="4:16" ht="15.75" thickBot="1">
      <c r="D137" s="14"/>
      <c r="E137" s="11"/>
      <c r="F137" s="11"/>
      <c r="G137" s="12"/>
      <c r="H137" s="13"/>
      <c r="L137" s="14"/>
      <c r="M137" s="18"/>
      <c r="N137" s="18"/>
      <c r="O137" s="12"/>
      <c r="P137" s="13"/>
    </row>
    <row r="138" spans="4:16" ht="15.75" thickBot="1">
      <c r="D138" s="14"/>
      <c r="E138" s="11"/>
      <c r="F138" s="11"/>
      <c r="G138" s="12"/>
      <c r="H138" s="13"/>
      <c r="L138" s="14"/>
      <c r="M138" s="18"/>
      <c r="N138" s="18"/>
      <c r="O138" s="12"/>
      <c r="P138" s="13"/>
    </row>
    <row r="139" spans="4:16" ht="15.75" thickBot="1">
      <c r="D139" s="14"/>
      <c r="E139" s="11"/>
      <c r="F139" s="11"/>
      <c r="G139" s="12"/>
      <c r="H139" s="13"/>
      <c r="L139" s="14"/>
      <c r="M139" s="18"/>
      <c r="N139" s="18"/>
      <c r="O139" s="12"/>
      <c r="P139" s="13"/>
    </row>
    <row r="140" spans="4:16" ht="15.75" thickBot="1">
      <c r="D140" s="14"/>
      <c r="E140" s="11"/>
      <c r="F140" s="11"/>
      <c r="G140" s="12"/>
      <c r="H140" s="13"/>
      <c r="L140" s="14"/>
      <c r="M140" s="18"/>
      <c r="N140" s="18"/>
      <c r="O140" s="12"/>
      <c r="P140" s="13"/>
    </row>
    <row r="141" spans="4:16" ht="15.75" thickBot="1">
      <c r="D141" s="14"/>
      <c r="E141" s="11"/>
      <c r="F141" s="11"/>
      <c r="G141" s="12"/>
      <c r="H141" s="13"/>
      <c r="L141" s="14"/>
      <c r="M141" s="18"/>
      <c r="N141" s="18"/>
      <c r="O141" s="12"/>
      <c r="P141" s="13"/>
    </row>
    <row r="142" spans="4:16" ht="15.75" thickBot="1">
      <c r="D142" s="14"/>
      <c r="E142" s="11"/>
      <c r="F142" s="11"/>
      <c r="G142" s="12"/>
      <c r="H142" s="13"/>
      <c r="L142" s="14"/>
      <c r="M142" s="18"/>
      <c r="N142" s="18"/>
      <c r="O142" s="12"/>
      <c r="P142" s="13"/>
    </row>
    <row r="143" spans="4:16" ht="15.75" thickBot="1">
      <c r="D143" s="14"/>
      <c r="E143" s="11"/>
      <c r="F143" s="11"/>
      <c r="G143" s="12"/>
      <c r="H143" s="13"/>
      <c r="L143" s="14"/>
      <c r="M143" s="18"/>
      <c r="N143" s="18"/>
      <c r="O143" s="12"/>
      <c r="P143" s="13"/>
    </row>
    <row r="144" spans="4:16" ht="15.75" thickBot="1">
      <c r="D144" s="14"/>
      <c r="E144" s="11"/>
      <c r="F144" s="11"/>
      <c r="G144" s="12"/>
      <c r="H144" s="13"/>
      <c r="L144" s="14"/>
      <c r="M144" s="18"/>
      <c r="N144" s="18"/>
      <c r="O144" s="12"/>
      <c r="P144" s="13"/>
    </row>
    <row r="145" spans="4:16" ht="15.75" thickBot="1">
      <c r="D145" s="14"/>
      <c r="E145" s="11"/>
      <c r="F145" s="11"/>
      <c r="G145" s="12"/>
      <c r="H145" s="13"/>
      <c r="L145" s="14"/>
      <c r="M145" s="18"/>
      <c r="N145" s="18"/>
      <c r="O145" s="12"/>
      <c r="P145" s="13"/>
    </row>
    <row r="146" spans="4:16" ht="15.75" thickBot="1">
      <c r="D146" s="14"/>
      <c r="E146" s="11"/>
      <c r="F146" s="11"/>
      <c r="G146" s="12"/>
      <c r="H146" s="13"/>
      <c r="L146" s="14"/>
      <c r="M146" s="18"/>
      <c r="N146" s="18"/>
      <c r="O146" s="12"/>
      <c r="P146" s="13"/>
    </row>
    <row r="147" spans="4:16" ht="15.75" thickBot="1">
      <c r="D147" s="14"/>
      <c r="E147" s="11"/>
      <c r="F147" s="11"/>
      <c r="G147" s="12"/>
      <c r="H147" s="13"/>
      <c r="L147" s="14"/>
      <c r="M147" s="18"/>
      <c r="N147" s="18"/>
      <c r="O147" s="12"/>
      <c r="P147" s="13"/>
    </row>
    <row r="148" spans="4:16" ht="15.75" thickBot="1">
      <c r="D148" s="14"/>
      <c r="E148" s="11"/>
      <c r="F148" s="11"/>
      <c r="G148" s="12"/>
      <c r="H148" s="13"/>
      <c r="L148" s="14"/>
      <c r="M148" s="18"/>
      <c r="N148" s="18"/>
      <c r="O148" s="12"/>
      <c r="P148" s="13"/>
    </row>
    <row r="149" spans="4:16" ht="15.75" thickBot="1">
      <c r="D149" s="14"/>
      <c r="E149" s="11"/>
      <c r="F149" s="11"/>
      <c r="G149" s="12"/>
      <c r="H149" s="13"/>
      <c r="L149" s="14"/>
      <c r="M149" s="18"/>
      <c r="N149" s="18"/>
      <c r="O149" s="12"/>
      <c r="P149" s="13"/>
    </row>
    <row r="150" spans="4:16" ht="15.75" thickBot="1">
      <c r="D150" s="14"/>
      <c r="E150" s="11"/>
      <c r="F150" s="11"/>
      <c r="G150" s="12"/>
      <c r="H150" s="13"/>
      <c r="L150" s="14"/>
      <c r="M150" s="18"/>
      <c r="N150" s="18"/>
      <c r="O150" s="12"/>
      <c r="P150" s="13"/>
    </row>
    <row r="151" spans="4:16" ht="15.75" thickBot="1">
      <c r="D151" s="14"/>
      <c r="E151" s="11"/>
      <c r="F151" s="11"/>
      <c r="G151" s="12"/>
      <c r="H151" s="13"/>
      <c r="L151" s="14"/>
      <c r="M151" s="18"/>
      <c r="N151" s="18"/>
      <c r="O151" s="12"/>
      <c r="P151" s="13"/>
    </row>
    <row r="152" spans="4:16" ht="15.75" thickBot="1">
      <c r="D152" s="14"/>
      <c r="E152" s="11"/>
      <c r="F152" s="11"/>
      <c r="G152" s="12"/>
      <c r="H152" s="13"/>
      <c r="L152" s="14"/>
      <c r="M152" s="18"/>
      <c r="N152" s="18"/>
      <c r="O152" s="12"/>
      <c r="P152" s="13"/>
    </row>
    <row r="153" spans="4:16" ht="15.75" thickBot="1">
      <c r="D153" s="14"/>
      <c r="E153" s="11"/>
      <c r="F153" s="11"/>
      <c r="G153" s="12"/>
      <c r="H153" s="13"/>
      <c r="L153" s="14"/>
      <c r="M153" s="18"/>
      <c r="N153" s="18"/>
      <c r="O153" s="12"/>
      <c r="P153" s="13"/>
    </row>
    <row r="154" spans="4:16" ht="15.75" thickBot="1">
      <c r="D154" s="14"/>
      <c r="E154" s="11"/>
      <c r="F154" s="11"/>
      <c r="G154" s="12"/>
      <c r="H154" s="13"/>
      <c r="L154" s="14"/>
      <c r="M154" s="18"/>
      <c r="N154" s="18"/>
      <c r="O154" s="12"/>
      <c r="P154" s="13"/>
    </row>
    <row r="155" spans="4:16" ht="15.75" thickBot="1">
      <c r="D155" s="14"/>
      <c r="E155" s="11"/>
      <c r="F155" s="11"/>
      <c r="G155" s="12"/>
      <c r="H155" s="13"/>
      <c r="L155" s="14"/>
      <c r="M155" s="18"/>
      <c r="N155" s="18"/>
      <c r="O155" s="12"/>
      <c r="P155" s="13"/>
    </row>
    <row r="156" spans="4:16" ht="15.75" thickBot="1">
      <c r="D156" s="14"/>
      <c r="E156" s="11"/>
      <c r="F156" s="11"/>
      <c r="G156" s="12"/>
      <c r="H156" s="13"/>
      <c r="L156" s="14"/>
      <c r="M156" s="18"/>
      <c r="N156" s="18"/>
      <c r="O156" s="12"/>
      <c r="P156" s="13"/>
    </row>
    <row r="157" spans="4:16" ht="15.75" thickBot="1">
      <c r="D157" s="14"/>
      <c r="E157" s="11"/>
      <c r="F157" s="11"/>
      <c r="G157" s="12"/>
      <c r="H157" s="13"/>
      <c r="L157" s="14"/>
      <c r="M157" s="18"/>
      <c r="N157" s="18"/>
      <c r="O157" s="12"/>
      <c r="P157" s="13"/>
    </row>
    <row r="158" spans="4:16" ht="15.75" thickBot="1">
      <c r="D158" s="14"/>
      <c r="E158" s="11"/>
      <c r="F158" s="11"/>
      <c r="G158" s="12"/>
      <c r="H158" s="13"/>
      <c r="L158" s="14"/>
      <c r="M158" s="18"/>
      <c r="N158" s="18"/>
      <c r="O158" s="12"/>
      <c r="P158" s="13"/>
    </row>
    <row r="159" spans="4:16" ht="15.75" thickBot="1">
      <c r="D159" s="14"/>
      <c r="E159" s="11"/>
      <c r="F159" s="11"/>
      <c r="G159" s="12"/>
      <c r="H159" s="13"/>
      <c r="L159" s="14"/>
      <c r="M159" s="18"/>
      <c r="N159" s="18"/>
      <c r="O159" s="12"/>
      <c r="P159" s="13"/>
    </row>
    <row r="160" spans="4:16" ht="15.75" thickBot="1">
      <c r="D160" s="14"/>
      <c r="E160" s="11"/>
      <c r="F160" s="11"/>
      <c r="G160" s="12"/>
      <c r="H160" s="13"/>
      <c r="L160" s="14"/>
      <c r="M160" s="18"/>
      <c r="N160" s="18"/>
      <c r="O160" s="12"/>
      <c r="P160" s="13"/>
    </row>
    <row r="161" spans="4:16" ht="15.75" thickBot="1">
      <c r="D161" s="14"/>
      <c r="E161" s="11"/>
      <c r="F161" s="11"/>
      <c r="G161" s="12"/>
      <c r="H161" s="13"/>
      <c r="L161" s="14"/>
      <c r="M161" s="18"/>
      <c r="N161" s="18"/>
      <c r="O161" s="12"/>
      <c r="P161" s="13"/>
    </row>
    <row r="162" spans="4:16" ht="15.75" thickBot="1">
      <c r="D162" s="14"/>
      <c r="E162" s="11"/>
      <c r="F162" s="11"/>
      <c r="G162" s="12"/>
      <c r="H162" s="13"/>
      <c r="L162" s="14"/>
      <c r="M162" s="18"/>
      <c r="N162" s="18"/>
      <c r="O162" s="12"/>
      <c r="P162" s="13"/>
    </row>
    <row r="163" spans="4:16" ht="15.75" thickBot="1">
      <c r="D163" s="14"/>
      <c r="E163" s="11"/>
      <c r="F163" s="11"/>
      <c r="G163" s="12"/>
      <c r="H163" s="13"/>
      <c r="L163" s="14"/>
      <c r="M163" s="18"/>
      <c r="N163" s="18"/>
      <c r="O163" s="12"/>
      <c r="P163" s="13"/>
    </row>
    <row r="164" spans="4:16" ht="15.75" thickBot="1">
      <c r="D164" s="14"/>
      <c r="E164" s="11"/>
      <c r="F164" s="11"/>
      <c r="G164" s="12"/>
      <c r="H164" s="13"/>
      <c r="L164" s="14"/>
      <c r="M164" s="18"/>
      <c r="N164" s="18"/>
      <c r="O164" s="12"/>
      <c r="P164" s="13"/>
    </row>
    <row r="165" spans="4:16" ht="15.75" thickBot="1">
      <c r="D165" s="14"/>
      <c r="E165" s="11"/>
      <c r="F165" s="11"/>
      <c r="G165" s="12"/>
      <c r="H165" s="13"/>
      <c r="L165" s="14"/>
      <c r="M165" s="18"/>
      <c r="N165" s="18"/>
      <c r="O165" s="12"/>
      <c r="P165" s="13"/>
    </row>
    <row r="166" spans="4:16" ht="15.75" thickBot="1">
      <c r="D166" s="14"/>
      <c r="E166" s="11"/>
      <c r="F166" s="11"/>
      <c r="G166" s="12"/>
      <c r="H166" s="13"/>
      <c r="L166" s="14"/>
      <c r="M166" s="18"/>
      <c r="N166" s="18"/>
      <c r="O166" s="12"/>
      <c r="P166" s="13"/>
    </row>
    <row r="167" spans="4:16" ht="15.75" thickBot="1">
      <c r="D167" s="14"/>
      <c r="E167" s="11"/>
      <c r="F167" s="11"/>
      <c r="G167" s="12"/>
      <c r="H167" s="13"/>
      <c r="L167" s="14"/>
      <c r="M167" s="18"/>
      <c r="N167" s="18"/>
      <c r="O167" s="12"/>
      <c r="P167" s="13"/>
    </row>
    <row r="168" spans="4:16" ht="15.75" thickBot="1">
      <c r="D168" s="14"/>
      <c r="E168" s="11"/>
      <c r="F168" s="11"/>
      <c r="G168" s="12"/>
      <c r="H168" s="13"/>
      <c r="L168" s="14"/>
      <c r="M168" s="18"/>
      <c r="N168" s="18"/>
      <c r="O168" s="12"/>
      <c r="P168" s="13"/>
    </row>
    <row r="169" spans="4:16" ht="15.75" thickBot="1">
      <c r="D169" s="14"/>
      <c r="E169" s="11"/>
      <c r="F169" s="11"/>
      <c r="G169" s="12"/>
      <c r="H169" s="13"/>
      <c r="L169" s="14"/>
      <c r="M169" s="18"/>
      <c r="N169" s="18"/>
      <c r="O169" s="12"/>
      <c r="P169" s="13"/>
    </row>
    <row r="170" spans="4:16" ht="15.75" thickBot="1">
      <c r="D170" s="14"/>
      <c r="E170" s="11"/>
      <c r="F170" s="11"/>
      <c r="G170" s="12"/>
      <c r="H170" s="13"/>
      <c r="L170" s="14"/>
      <c r="M170" s="18"/>
      <c r="N170" s="18"/>
      <c r="O170" s="12"/>
      <c r="P170" s="13"/>
    </row>
    <row r="171" spans="4:16" ht="15.75" thickBot="1">
      <c r="D171" s="14"/>
      <c r="E171" s="11"/>
      <c r="F171" s="11"/>
      <c r="G171" s="12"/>
      <c r="H171" s="13"/>
      <c r="L171" s="14"/>
      <c r="M171" s="18"/>
      <c r="N171" s="18"/>
      <c r="O171" s="12"/>
      <c r="P171" s="13"/>
    </row>
    <row r="172" spans="4:16" ht="15.75" thickBot="1">
      <c r="D172" s="14"/>
      <c r="E172" s="11"/>
      <c r="F172" s="11"/>
      <c r="G172" s="12"/>
      <c r="H172" s="13"/>
      <c r="L172" s="14"/>
      <c r="M172" s="18"/>
      <c r="N172" s="18"/>
      <c r="O172" s="12"/>
      <c r="P172" s="13"/>
    </row>
    <row r="173" spans="4:16" ht="15.75" thickBot="1">
      <c r="D173" s="14"/>
      <c r="E173" s="11"/>
      <c r="F173" s="11"/>
      <c r="G173" s="12"/>
      <c r="H173" s="13"/>
      <c r="L173" s="14"/>
      <c r="M173" s="18"/>
      <c r="N173" s="18"/>
      <c r="O173" s="12"/>
      <c r="P173" s="13"/>
    </row>
    <row r="174" spans="4:16" ht="15.75" thickBot="1">
      <c r="D174" s="14"/>
      <c r="E174" s="11"/>
      <c r="F174" s="11"/>
      <c r="G174" s="12"/>
      <c r="H174" s="13"/>
      <c r="L174" s="14"/>
      <c r="M174" s="18"/>
      <c r="N174" s="18"/>
      <c r="O174" s="12"/>
      <c r="P174" s="13"/>
    </row>
    <row r="175" spans="4:16" ht="15.75" thickBot="1">
      <c r="D175" s="14"/>
      <c r="E175" s="11"/>
      <c r="F175" s="11"/>
      <c r="G175" s="12"/>
      <c r="H175" s="13"/>
      <c r="L175" s="14"/>
      <c r="M175" s="18"/>
      <c r="N175" s="18"/>
      <c r="O175" s="12"/>
      <c r="P175" s="13"/>
    </row>
    <row r="176" spans="4:16" ht="15.75" thickBot="1">
      <c r="D176" s="14"/>
      <c r="E176" s="11"/>
      <c r="F176" s="11"/>
      <c r="G176" s="12"/>
      <c r="H176" s="13"/>
      <c r="L176" s="14"/>
      <c r="M176" s="18"/>
      <c r="N176" s="18"/>
      <c r="O176" s="12"/>
      <c r="P176" s="13"/>
    </row>
    <row r="177" spans="4:16" ht="15.75" thickBot="1">
      <c r="D177" s="14"/>
      <c r="E177" s="11"/>
      <c r="F177" s="11"/>
      <c r="G177" s="12"/>
      <c r="H177" s="13"/>
      <c r="L177" s="14"/>
      <c r="M177" s="18"/>
      <c r="N177" s="18"/>
      <c r="O177" s="12"/>
      <c r="P177" s="13"/>
    </row>
    <row r="178" spans="4:16" ht="15.75" thickBot="1">
      <c r="D178" s="14"/>
      <c r="E178" s="11"/>
      <c r="F178" s="11"/>
      <c r="G178" s="12"/>
      <c r="H178" s="13"/>
      <c r="L178" s="14"/>
      <c r="M178" s="18"/>
      <c r="N178" s="18"/>
      <c r="O178" s="12"/>
      <c r="P178" s="13"/>
    </row>
    <row r="179" spans="4:16" ht="15.75" thickBot="1">
      <c r="D179" s="14"/>
      <c r="E179" s="11"/>
      <c r="F179" s="11"/>
      <c r="G179" s="12"/>
      <c r="H179" s="13"/>
      <c r="L179" s="14"/>
      <c r="M179" s="18"/>
      <c r="N179" s="18"/>
      <c r="O179" s="12"/>
      <c r="P179" s="13"/>
    </row>
    <row r="180" spans="4:16" ht="15.75" thickBot="1">
      <c r="D180" s="14"/>
      <c r="E180" s="11"/>
      <c r="F180" s="11"/>
      <c r="G180" s="12"/>
      <c r="H180" s="13"/>
      <c r="L180" s="14"/>
      <c r="M180" s="18"/>
      <c r="N180" s="18"/>
      <c r="O180" s="12"/>
      <c r="P180" s="13"/>
    </row>
    <row r="181" spans="4:16" ht="15.75" thickBot="1">
      <c r="D181" s="14"/>
      <c r="E181" s="11"/>
      <c r="F181" s="11"/>
      <c r="G181" s="12"/>
      <c r="H181" s="13"/>
      <c r="L181" s="14"/>
      <c r="M181" s="18"/>
      <c r="N181" s="18"/>
      <c r="O181" s="12"/>
      <c r="P181" s="13"/>
    </row>
    <row r="182" spans="4:16" ht="15.75" thickBot="1">
      <c r="D182" s="14"/>
      <c r="E182" s="11"/>
      <c r="F182" s="11"/>
      <c r="G182" s="12"/>
      <c r="H182" s="13"/>
      <c r="L182" s="14"/>
      <c r="M182" s="18"/>
      <c r="N182" s="18"/>
      <c r="O182" s="12"/>
      <c r="P182" s="13"/>
    </row>
    <row r="183" spans="4:16" ht="15.75" thickBot="1">
      <c r="D183" s="14"/>
      <c r="E183" s="11"/>
      <c r="F183" s="11"/>
      <c r="G183" s="12"/>
      <c r="H183" s="13"/>
      <c r="L183" s="14"/>
      <c r="M183" s="18"/>
      <c r="N183" s="18"/>
      <c r="O183" s="12"/>
      <c r="P183" s="13"/>
    </row>
    <row r="184" spans="4:16" ht="15.75" thickBot="1">
      <c r="D184" s="14"/>
      <c r="E184" s="11"/>
      <c r="F184" s="11"/>
      <c r="G184" s="12"/>
      <c r="H184" s="13"/>
      <c r="L184" s="14"/>
      <c r="M184" s="18"/>
      <c r="N184" s="18"/>
      <c r="O184" s="12"/>
      <c r="P184" s="13"/>
    </row>
    <row r="185" spans="4:16" ht="15.75" thickBot="1">
      <c r="D185" s="14"/>
      <c r="E185" s="11"/>
      <c r="F185" s="11"/>
      <c r="G185" s="12"/>
      <c r="H185" s="13"/>
      <c r="L185" s="14"/>
      <c r="M185" s="18"/>
      <c r="N185" s="18"/>
      <c r="O185" s="12"/>
      <c r="P185" s="13"/>
    </row>
    <row r="186" spans="4:16" ht="15.75" thickBot="1">
      <c r="D186" s="14"/>
      <c r="E186" s="11"/>
      <c r="F186" s="11"/>
      <c r="G186" s="12"/>
      <c r="H186" s="13"/>
      <c r="L186" s="14"/>
      <c r="M186" s="18"/>
      <c r="N186" s="18"/>
      <c r="O186" s="12"/>
      <c r="P186" s="13"/>
    </row>
    <row r="187" spans="4:16" ht="15.75" thickBot="1">
      <c r="D187" s="14"/>
      <c r="E187" s="11"/>
      <c r="F187" s="11"/>
      <c r="G187" s="12"/>
      <c r="H187" s="13"/>
      <c r="L187" s="14"/>
      <c r="M187" s="18"/>
      <c r="N187" s="18"/>
      <c r="O187" s="12"/>
      <c r="P187" s="13"/>
    </row>
    <row r="188" spans="4:16" ht="15.75" thickBot="1">
      <c r="D188" s="14"/>
      <c r="E188" s="11"/>
      <c r="F188" s="11"/>
      <c r="G188" s="12"/>
      <c r="H188" s="13"/>
      <c r="L188" s="14"/>
      <c r="M188" s="18"/>
      <c r="N188" s="18"/>
      <c r="O188" s="12"/>
      <c r="P188" s="13"/>
    </row>
    <row r="189" spans="4:16" ht="15.75" thickBot="1">
      <c r="D189" s="14"/>
      <c r="E189" s="11"/>
      <c r="F189" s="11"/>
      <c r="G189" s="12"/>
      <c r="H189" s="13"/>
      <c r="L189" s="14"/>
      <c r="M189" s="18"/>
      <c r="N189" s="18"/>
      <c r="O189" s="12"/>
      <c r="P189" s="13"/>
    </row>
    <row r="190" spans="4:16" ht="15.75" thickBot="1">
      <c r="D190" s="14"/>
      <c r="E190" s="11"/>
      <c r="F190" s="11"/>
      <c r="G190" s="12"/>
      <c r="H190" s="13"/>
      <c r="L190" s="14"/>
      <c r="M190" s="18"/>
      <c r="N190" s="18"/>
      <c r="O190" s="12"/>
      <c r="P190" s="13"/>
    </row>
    <row r="191" spans="4:16" ht="15.75" thickBot="1">
      <c r="D191" s="14"/>
      <c r="E191" s="11"/>
      <c r="F191" s="11"/>
      <c r="G191" s="12"/>
      <c r="H191" s="13"/>
      <c r="L191" s="14"/>
      <c r="M191" s="18"/>
      <c r="N191" s="18"/>
      <c r="O191" s="12"/>
      <c r="P191" s="13"/>
    </row>
    <row r="192" spans="4:16" ht="15.75" thickBot="1">
      <c r="D192" s="14"/>
      <c r="E192" s="11"/>
      <c r="F192" s="11"/>
      <c r="G192" s="12"/>
      <c r="H192" s="13"/>
      <c r="L192" s="14"/>
      <c r="M192" s="18"/>
      <c r="N192" s="18"/>
      <c r="O192" s="12"/>
      <c r="P192" s="13"/>
    </row>
    <row r="193" spans="4:16" ht="15.75" thickBot="1">
      <c r="D193" s="14"/>
      <c r="E193" s="11"/>
      <c r="F193" s="11"/>
      <c r="G193" s="12"/>
      <c r="H193" s="13"/>
      <c r="L193" s="14"/>
      <c r="M193" s="18"/>
      <c r="N193" s="18"/>
      <c r="O193" s="12"/>
      <c r="P193" s="13"/>
    </row>
    <row r="194" spans="4:16" ht="15.75" thickBot="1">
      <c r="D194" s="14"/>
      <c r="E194" s="11"/>
      <c r="F194" s="11"/>
      <c r="G194" s="12"/>
      <c r="H194" s="13"/>
      <c r="L194" s="14"/>
      <c r="M194" s="18"/>
      <c r="N194" s="18"/>
      <c r="O194" s="12"/>
      <c r="P194" s="13"/>
    </row>
    <row r="195" spans="4:16" ht="15.75" thickBot="1">
      <c r="D195" s="14"/>
      <c r="E195" s="11"/>
      <c r="F195" s="11"/>
      <c r="G195" s="12"/>
      <c r="H195" s="13"/>
      <c r="L195" s="14"/>
      <c r="M195" s="18"/>
      <c r="N195" s="18"/>
      <c r="O195" s="12"/>
      <c r="P195" s="13"/>
    </row>
    <row r="196" spans="4:16" ht="15.75" thickBot="1">
      <c r="D196" s="14"/>
      <c r="E196" s="11"/>
      <c r="F196" s="11"/>
      <c r="G196" s="12"/>
      <c r="H196" s="13"/>
      <c r="L196" s="14"/>
      <c r="M196" s="18"/>
      <c r="N196" s="18"/>
      <c r="O196" s="12"/>
      <c r="P196" s="13"/>
    </row>
    <row r="197" spans="4:16" ht="15.75" thickBot="1">
      <c r="D197" s="14"/>
      <c r="E197" s="11"/>
      <c r="F197" s="11"/>
      <c r="G197" s="12"/>
      <c r="H197" s="13"/>
      <c r="L197" s="14"/>
      <c r="M197" s="18"/>
      <c r="N197" s="18"/>
      <c r="O197" s="12"/>
      <c r="P197" s="13"/>
    </row>
    <row r="198" spans="4:16" ht="15.75" thickBot="1">
      <c r="D198" s="14"/>
      <c r="E198" s="11"/>
      <c r="F198" s="11"/>
      <c r="G198" s="12"/>
      <c r="H198" s="13"/>
      <c r="L198" s="14"/>
      <c r="M198" s="18"/>
      <c r="N198" s="18"/>
      <c r="O198" s="12"/>
      <c r="P198" s="13"/>
    </row>
    <row r="199" spans="4:16" ht="15.75" thickBot="1">
      <c r="D199" s="14"/>
      <c r="E199" s="11"/>
      <c r="F199" s="11"/>
      <c r="G199" s="12"/>
      <c r="H199" s="13"/>
      <c r="L199" s="14"/>
      <c r="M199" s="18"/>
      <c r="N199" s="18"/>
      <c r="O199" s="12"/>
      <c r="P199" s="13"/>
    </row>
    <row r="200" spans="4:16" ht="15.75" thickBot="1">
      <c r="D200" s="14"/>
      <c r="E200" s="11"/>
      <c r="F200" s="11"/>
      <c r="G200" s="12"/>
      <c r="H200" s="13"/>
      <c r="L200" s="14"/>
      <c r="M200" s="18"/>
      <c r="N200" s="18"/>
      <c r="O200" s="12"/>
      <c r="P200" s="13"/>
    </row>
    <row r="201" spans="4:16" ht="15.75" thickBot="1">
      <c r="D201" s="14"/>
      <c r="E201" s="11"/>
      <c r="F201" s="11"/>
      <c r="G201" s="12"/>
      <c r="H201" s="13"/>
      <c r="L201" s="14"/>
      <c r="M201" s="18"/>
      <c r="N201" s="18"/>
      <c r="O201" s="12"/>
      <c r="P201" s="13"/>
    </row>
    <row r="202" spans="4:16" ht="15.75" thickBot="1">
      <c r="D202" s="14"/>
      <c r="E202" s="11"/>
      <c r="F202" s="11"/>
      <c r="G202" s="12"/>
      <c r="H202" s="13"/>
      <c r="L202" s="14"/>
      <c r="M202" s="18"/>
      <c r="N202" s="18"/>
      <c r="O202" s="12"/>
      <c r="P202" s="13"/>
    </row>
    <row r="203" spans="4:16" ht="15.75" thickBot="1">
      <c r="D203" s="14"/>
      <c r="E203" s="11"/>
      <c r="F203" s="11"/>
      <c r="G203" s="12"/>
      <c r="H203" s="13"/>
      <c r="L203" s="14"/>
      <c r="M203" s="18"/>
      <c r="N203" s="18"/>
      <c r="O203" s="12"/>
      <c r="P203" s="13"/>
    </row>
    <row r="204" spans="4:16" ht="15.75" thickBot="1">
      <c r="D204" s="14"/>
      <c r="E204" s="11"/>
      <c r="F204" s="11"/>
      <c r="G204" s="12"/>
      <c r="H204" s="13"/>
      <c r="L204" s="14"/>
      <c r="M204" s="18"/>
      <c r="N204" s="18"/>
      <c r="O204" s="12"/>
      <c r="P204" s="13"/>
    </row>
    <row r="205" spans="4:16" ht="15.75" thickBot="1">
      <c r="D205" s="14"/>
      <c r="E205" s="11"/>
      <c r="F205" s="11"/>
      <c r="G205" s="12"/>
      <c r="H205" s="13"/>
      <c r="L205" s="14"/>
      <c r="M205" s="18"/>
      <c r="N205" s="18"/>
      <c r="O205" s="12"/>
      <c r="P205" s="13"/>
    </row>
    <row r="206" spans="4:16" ht="15.75" thickBot="1">
      <c r="D206" s="14"/>
      <c r="E206" s="11"/>
      <c r="F206" s="11"/>
      <c r="G206" s="12"/>
      <c r="H206" s="13"/>
      <c r="L206" s="14"/>
      <c r="M206" s="18"/>
      <c r="N206" s="18"/>
      <c r="O206" s="12"/>
      <c r="P206" s="13"/>
    </row>
    <row r="207" spans="4:16" ht="15.75" thickBot="1">
      <c r="D207" s="14"/>
      <c r="E207" s="11"/>
      <c r="F207" s="11"/>
      <c r="G207" s="12"/>
      <c r="H207" s="13"/>
      <c r="L207" s="14"/>
      <c r="M207" s="18"/>
      <c r="N207" s="18"/>
      <c r="O207" s="12"/>
      <c r="P207" s="13"/>
    </row>
    <row r="208" spans="4:16" ht="15.75" thickBot="1">
      <c r="D208" s="14"/>
      <c r="E208" s="11"/>
      <c r="F208" s="11"/>
      <c r="G208" s="12"/>
      <c r="H208" s="13"/>
      <c r="L208" s="14"/>
      <c r="M208" s="18"/>
      <c r="N208" s="18"/>
      <c r="O208" s="12"/>
      <c r="P208" s="13"/>
    </row>
    <row r="209" spans="4:16" ht="15.75" thickBot="1">
      <c r="D209" s="14"/>
      <c r="E209" s="11"/>
      <c r="F209" s="11"/>
      <c r="G209" s="12"/>
      <c r="H209" s="13"/>
      <c r="L209" s="14"/>
      <c r="M209" s="18"/>
      <c r="N209" s="18"/>
      <c r="O209" s="12"/>
      <c r="P209" s="13"/>
    </row>
    <row r="210" spans="4:16" ht="15.75" thickBot="1">
      <c r="D210" s="14"/>
      <c r="E210" s="11"/>
      <c r="F210" s="11"/>
      <c r="G210" s="12"/>
      <c r="H210" s="13"/>
      <c r="L210" s="14"/>
      <c r="M210" s="18"/>
      <c r="N210" s="18"/>
      <c r="O210" s="12"/>
      <c r="P210" s="13"/>
    </row>
    <row r="211" spans="4:16" ht="15.75" thickBot="1">
      <c r="D211" s="14"/>
      <c r="E211" s="11"/>
      <c r="F211" s="11"/>
      <c r="G211" s="12"/>
      <c r="H211" s="13"/>
      <c r="L211" s="14"/>
      <c r="M211" s="18"/>
      <c r="N211" s="18"/>
      <c r="O211" s="12"/>
      <c r="P211" s="13"/>
    </row>
    <row r="212" spans="4:16" ht="15.75" thickBot="1">
      <c r="D212" s="14"/>
      <c r="E212" s="11"/>
      <c r="F212" s="11"/>
      <c r="G212" s="12"/>
      <c r="H212" s="13"/>
      <c r="L212" s="14"/>
      <c r="M212" s="18"/>
      <c r="N212" s="18"/>
      <c r="O212" s="12"/>
      <c r="P212" s="13"/>
    </row>
    <row r="213" spans="4:16" ht="15.75" thickBot="1">
      <c r="D213" s="14"/>
      <c r="E213" s="11"/>
      <c r="F213" s="11"/>
      <c r="G213" s="12"/>
      <c r="H213" s="13"/>
      <c r="L213" s="14"/>
      <c r="M213" s="18"/>
      <c r="N213" s="18"/>
      <c r="O213" s="12"/>
      <c r="P213" s="13"/>
    </row>
    <row r="214" spans="4:16" ht="15.75" thickBot="1">
      <c r="D214" s="14"/>
      <c r="E214" s="11"/>
      <c r="F214" s="11"/>
      <c r="G214" s="12"/>
      <c r="H214" s="13"/>
      <c r="L214" s="14"/>
      <c r="M214" s="18"/>
      <c r="N214" s="18"/>
      <c r="O214" s="12"/>
      <c r="P214" s="13"/>
    </row>
    <row r="215" spans="4:16" ht="15.75" thickBot="1">
      <c r="D215" s="14"/>
      <c r="E215" s="11"/>
      <c r="F215" s="11"/>
      <c r="G215" s="12"/>
      <c r="H215" s="13"/>
      <c r="L215" s="14"/>
      <c r="M215" s="18"/>
      <c r="N215" s="18"/>
      <c r="O215" s="12"/>
      <c r="P215" s="13"/>
    </row>
    <row r="216" spans="4:16" ht="15.75" thickBot="1">
      <c r="D216" s="14"/>
      <c r="E216" s="11"/>
      <c r="F216" s="11"/>
      <c r="G216" s="12"/>
      <c r="H216" s="13"/>
      <c r="L216" s="14"/>
      <c r="M216" s="18"/>
      <c r="N216" s="18"/>
      <c r="O216" s="12"/>
      <c r="P216" s="13"/>
    </row>
    <row r="217" spans="4:16" ht="15.75" thickBot="1">
      <c r="D217" s="14"/>
      <c r="E217" s="11"/>
      <c r="F217" s="11"/>
      <c r="G217" s="12"/>
      <c r="H217" s="13"/>
      <c r="L217" s="14"/>
      <c r="M217" s="18"/>
      <c r="N217" s="18"/>
      <c r="O217" s="12"/>
      <c r="P217" s="13"/>
    </row>
    <row r="218" spans="4:16" ht="15.75" thickBot="1">
      <c r="D218" s="14"/>
      <c r="E218" s="11"/>
      <c r="F218" s="11"/>
      <c r="G218" s="12"/>
      <c r="H218" s="13"/>
      <c r="L218" s="14"/>
      <c r="M218" s="18"/>
      <c r="N218" s="18"/>
      <c r="O218" s="12"/>
      <c r="P218" s="13"/>
    </row>
    <row r="219" spans="4:16" ht="15.75" thickBot="1">
      <c r="D219" s="14"/>
      <c r="E219" s="11"/>
      <c r="F219" s="11"/>
      <c r="G219" s="12"/>
      <c r="H219" s="13"/>
      <c r="L219" s="14"/>
      <c r="M219" s="18"/>
      <c r="N219" s="18"/>
      <c r="O219" s="12"/>
      <c r="P219" s="13"/>
    </row>
    <row r="220" spans="4:16" ht="15.75" thickBot="1">
      <c r="D220" s="14"/>
      <c r="E220" s="11"/>
      <c r="F220" s="11"/>
      <c r="G220" s="12"/>
      <c r="H220" s="13"/>
      <c r="L220" s="14"/>
      <c r="M220" s="18"/>
      <c r="N220" s="18"/>
      <c r="O220" s="12"/>
      <c r="P220" s="13"/>
    </row>
    <row r="221" spans="4:16" ht="15.75" thickBot="1">
      <c r="D221" s="14"/>
      <c r="E221" s="11"/>
      <c r="F221" s="11"/>
      <c r="G221" s="12"/>
      <c r="H221" s="13"/>
      <c r="L221" s="14"/>
      <c r="M221" s="18"/>
      <c r="N221" s="18"/>
      <c r="O221" s="12"/>
      <c r="P221" s="13"/>
    </row>
    <row r="222" spans="4:16" ht="15.75" thickBot="1">
      <c r="D222" s="14"/>
      <c r="E222" s="11"/>
      <c r="F222" s="11"/>
      <c r="G222" s="12"/>
      <c r="H222" s="13"/>
      <c r="L222" s="14"/>
      <c r="M222" s="18"/>
      <c r="N222" s="18"/>
      <c r="O222" s="12"/>
      <c r="P222" s="13"/>
    </row>
    <row r="223" spans="4:16" ht="15.75" thickBot="1">
      <c r="D223" s="14"/>
      <c r="E223" s="11"/>
      <c r="F223" s="11"/>
      <c r="G223" s="12"/>
      <c r="H223" s="13"/>
      <c r="L223" s="14"/>
      <c r="M223" s="18"/>
      <c r="N223" s="18"/>
      <c r="O223" s="12"/>
      <c r="P223" s="13"/>
    </row>
    <row r="224" spans="4:16" ht="15.75" thickBot="1">
      <c r="D224" s="14"/>
      <c r="E224" s="11"/>
      <c r="F224" s="11"/>
      <c r="G224" s="12"/>
      <c r="H224" s="13"/>
      <c r="L224" s="14"/>
      <c r="M224" s="18"/>
      <c r="N224" s="18"/>
      <c r="O224" s="12"/>
      <c r="P224" s="13"/>
    </row>
    <row r="225" spans="4:16" ht="15.75" thickBot="1">
      <c r="D225" s="14"/>
      <c r="E225" s="11"/>
      <c r="F225" s="11"/>
      <c r="G225" s="12"/>
      <c r="H225" s="13"/>
      <c r="L225" s="14"/>
      <c r="M225" s="18"/>
      <c r="N225" s="18"/>
      <c r="O225" s="12"/>
      <c r="P225" s="13"/>
    </row>
    <row r="226" spans="4:16" ht="15.75" thickBot="1">
      <c r="D226" s="14"/>
      <c r="E226" s="11"/>
      <c r="F226" s="11"/>
      <c r="G226" s="12"/>
      <c r="H226" s="13"/>
      <c r="L226" s="14"/>
      <c r="M226" s="18"/>
      <c r="N226" s="18"/>
      <c r="O226" s="12"/>
      <c r="P226" s="13"/>
    </row>
    <row r="227" spans="4:16" ht="15.75" thickBot="1">
      <c r="D227" s="14"/>
      <c r="E227" s="11"/>
      <c r="F227" s="11"/>
      <c r="G227" s="12"/>
      <c r="H227" s="13"/>
      <c r="L227" s="14"/>
      <c r="M227" s="18"/>
      <c r="N227" s="18"/>
      <c r="O227" s="12"/>
      <c r="P227" s="13"/>
    </row>
    <row r="228" spans="4:16" ht="15.75" thickBot="1">
      <c r="D228" s="14"/>
      <c r="E228" s="11"/>
      <c r="F228" s="11"/>
      <c r="G228" s="12"/>
      <c r="H228" s="13"/>
      <c r="L228" s="14"/>
      <c r="M228" s="18"/>
      <c r="N228" s="18"/>
      <c r="O228" s="12"/>
      <c r="P228" s="13"/>
    </row>
    <row r="229" spans="4:16" ht="15.75" thickBot="1">
      <c r="D229" s="14"/>
      <c r="E229" s="11"/>
      <c r="F229" s="11"/>
      <c r="G229" s="12"/>
      <c r="H229" s="13"/>
      <c r="L229" s="14"/>
      <c r="M229" s="18"/>
      <c r="N229" s="18"/>
      <c r="O229" s="12"/>
      <c r="P229" s="13"/>
    </row>
    <row r="230" spans="4:16" ht="15.75" thickBot="1">
      <c r="D230" s="14"/>
      <c r="E230" s="11"/>
      <c r="F230" s="11"/>
      <c r="G230" s="12"/>
      <c r="H230" s="13"/>
      <c r="L230" s="14"/>
      <c r="M230" s="18"/>
      <c r="N230" s="18"/>
      <c r="O230" s="12"/>
      <c r="P230" s="13"/>
    </row>
    <row r="231" spans="4:16" ht="15.75" thickBot="1">
      <c r="D231" s="14"/>
      <c r="E231" s="11"/>
      <c r="F231" s="11"/>
      <c r="G231" s="12"/>
      <c r="H231" s="13"/>
      <c r="L231" s="14"/>
      <c r="M231" s="18"/>
      <c r="N231" s="18"/>
      <c r="O231" s="12"/>
      <c r="P231" s="13"/>
    </row>
    <row r="232" spans="4:16" ht="15.75" thickBot="1">
      <c r="D232" s="14"/>
      <c r="E232" s="11"/>
      <c r="F232" s="11"/>
      <c r="G232" s="12"/>
      <c r="H232" s="13"/>
      <c r="L232" s="14"/>
      <c r="M232" s="18"/>
      <c r="N232" s="18"/>
      <c r="O232" s="12"/>
      <c r="P232" s="13"/>
    </row>
    <row r="233" spans="4:16" ht="15.75" thickBot="1">
      <c r="D233" s="14"/>
      <c r="E233" s="11"/>
      <c r="F233" s="11"/>
      <c r="G233" s="12"/>
      <c r="H233" s="13"/>
      <c r="L233" s="14"/>
      <c r="M233" s="18"/>
      <c r="N233" s="18"/>
      <c r="O233" s="12"/>
      <c r="P233" s="13"/>
    </row>
    <row r="234" spans="4:16" ht="15.75" thickBot="1">
      <c r="D234" s="14"/>
      <c r="E234" s="11"/>
      <c r="F234" s="11"/>
      <c r="G234" s="12"/>
      <c r="H234" s="13"/>
      <c r="L234" s="14"/>
      <c r="M234" s="18"/>
      <c r="N234" s="18"/>
      <c r="O234" s="12"/>
      <c r="P234" s="13"/>
    </row>
    <row r="235" spans="4:16" ht="15.75" thickBot="1">
      <c r="D235" s="14"/>
      <c r="E235" s="11"/>
      <c r="F235" s="11"/>
      <c r="G235" s="12"/>
      <c r="H235" s="13"/>
      <c r="L235" s="14"/>
      <c r="M235" s="18"/>
      <c r="N235" s="18"/>
      <c r="O235" s="12"/>
      <c r="P235" s="13"/>
    </row>
    <row r="236" spans="4:16" ht="15.75" thickBot="1">
      <c r="D236" s="14"/>
      <c r="E236" s="11"/>
      <c r="F236" s="11"/>
      <c r="G236" s="12"/>
      <c r="H236" s="13"/>
      <c r="L236" s="14"/>
      <c r="M236" s="18"/>
      <c r="N236" s="18"/>
      <c r="O236" s="12"/>
      <c r="P236" s="13"/>
    </row>
    <row r="237" spans="4:16" ht="15.75" thickBot="1">
      <c r="D237" s="14"/>
      <c r="E237" s="11"/>
      <c r="F237" s="11"/>
      <c r="G237" s="12"/>
      <c r="H237" s="13"/>
      <c r="L237" s="14"/>
      <c r="M237" s="18"/>
      <c r="N237" s="18"/>
      <c r="O237" s="12"/>
      <c r="P237" s="13"/>
    </row>
    <row r="238" spans="4:16" ht="15.75" thickBot="1">
      <c r="D238" s="14"/>
      <c r="E238" s="11"/>
      <c r="F238" s="11"/>
      <c r="G238" s="12"/>
      <c r="H238" s="13"/>
      <c r="L238" s="14"/>
      <c r="M238" s="18"/>
      <c r="N238" s="18"/>
      <c r="O238" s="12"/>
      <c r="P238" s="13"/>
    </row>
    <row r="239" spans="4:16" ht="15.75" thickBot="1">
      <c r="D239" s="14"/>
      <c r="E239" s="11"/>
      <c r="F239" s="11"/>
      <c r="G239" s="12"/>
      <c r="H239" s="13"/>
      <c r="L239" s="14"/>
      <c r="M239" s="18"/>
      <c r="N239" s="18"/>
      <c r="O239" s="12"/>
      <c r="P239" s="13"/>
    </row>
    <row r="240" spans="4:16" ht="15.75" thickBot="1">
      <c r="D240" s="14"/>
      <c r="E240" s="11"/>
      <c r="F240" s="11"/>
      <c r="G240" s="12"/>
      <c r="H240" s="13"/>
      <c r="L240" s="14"/>
      <c r="M240" s="18"/>
      <c r="N240" s="18"/>
      <c r="O240" s="12"/>
      <c r="P240" s="13"/>
    </row>
    <row r="241" spans="4:16" ht="15.75" thickBot="1">
      <c r="D241" s="14"/>
      <c r="E241" s="11"/>
      <c r="F241" s="11"/>
      <c r="G241" s="12"/>
      <c r="H241" s="13"/>
      <c r="L241" s="14"/>
      <c r="M241" s="18"/>
      <c r="N241" s="18"/>
      <c r="O241" s="12"/>
      <c r="P241" s="13"/>
    </row>
    <row r="242" spans="4:16" ht="15.75" thickBot="1">
      <c r="D242" s="14"/>
      <c r="E242" s="11"/>
      <c r="F242" s="11"/>
      <c r="G242" s="12"/>
      <c r="H242" s="13"/>
      <c r="L242" s="14"/>
      <c r="M242" s="18"/>
      <c r="N242" s="18"/>
      <c r="O242" s="12"/>
      <c r="P242" s="13"/>
    </row>
    <row r="243" spans="4:16" ht="15.75" thickBot="1">
      <c r="D243" s="14"/>
      <c r="E243" s="11"/>
      <c r="F243" s="11"/>
      <c r="G243" s="12"/>
      <c r="H243" s="13"/>
      <c r="L243" s="14"/>
      <c r="M243" s="18"/>
      <c r="N243" s="18"/>
      <c r="O243" s="12"/>
      <c r="P243" s="13"/>
    </row>
    <row r="244" spans="4:16" ht="15.75" thickBot="1">
      <c r="D244" s="14"/>
      <c r="E244" s="11"/>
      <c r="F244" s="11"/>
      <c r="G244" s="12"/>
      <c r="H244" s="13"/>
      <c r="L244" s="14"/>
      <c r="M244" s="18"/>
      <c r="N244" s="18"/>
      <c r="O244" s="12"/>
      <c r="P244" s="13"/>
    </row>
    <row r="245" spans="4:16" ht="15.75" thickBot="1">
      <c r="D245" s="14"/>
      <c r="E245" s="11"/>
      <c r="F245" s="11"/>
      <c r="G245" s="12"/>
      <c r="H245" s="13"/>
      <c r="L245" s="14"/>
      <c r="M245" s="18"/>
      <c r="N245" s="18"/>
      <c r="O245" s="12"/>
      <c r="P245" s="13"/>
    </row>
    <row r="246" spans="4:16" ht="15.75" thickBot="1">
      <c r="D246" s="14"/>
      <c r="E246" s="11"/>
      <c r="F246" s="11"/>
      <c r="G246" s="12"/>
      <c r="H246" s="13"/>
      <c r="L246" s="14"/>
      <c r="M246" s="18"/>
      <c r="N246" s="18"/>
      <c r="O246" s="12"/>
      <c r="P246" s="13"/>
    </row>
    <row r="247" spans="4:16" ht="15.75" thickBot="1">
      <c r="D247" s="14"/>
      <c r="E247" s="11"/>
      <c r="F247" s="11"/>
      <c r="G247" s="12"/>
      <c r="H247" s="13"/>
      <c r="L247" s="14"/>
      <c r="M247" s="18"/>
      <c r="N247" s="18"/>
      <c r="O247" s="12"/>
      <c r="P247" s="13"/>
    </row>
    <row r="248" spans="4:16" ht="15.75" thickBot="1">
      <c r="D248" s="14"/>
      <c r="E248" s="11"/>
      <c r="F248" s="11"/>
      <c r="G248" s="12"/>
      <c r="H248" s="13"/>
      <c r="L248" s="14"/>
      <c r="M248" s="18"/>
      <c r="N248" s="18"/>
      <c r="O248" s="12"/>
      <c r="P248" s="13"/>
    </row>
    <row r="249" spans="4:16" ht="15.75" thickBot="1">
      <c r="D249" s="14"/>
      <c r="E249" s="11"/>
      <c r="F249" s="11"/>
      <c r="G249" s="12"/>
      <c r="H249" s="13"/>
      <c r="L249" s="14"/>
      <c r="M249" s="18"/>
      <c r="N249" s="18"/>
      <c r="O249" s="12"/>
      <c r="P249" s="13"/>
    </row>
    <row r="250" spans="4:16" ht="15.75" thickBot="1">
      <c r="D250" s="14"/>
      <c r="E250" s="11"/>
      <c r="F250" s="11"/>
      <c r="G250" s="12"/>
      <c r="H250" s="13"/>
      <c r="L250" s="14"/>
      <c r="M250" s="18"/>
      <c r="N250" s="18"/>
      <c r="O250" s="12"/>
      <c r="P250" s="13"/>
    </row>
    <row r="251" spans="4:16" ht="15.75" thickBot="1">
      <c r="D251" s="14"/>
      <c r="E251" s="11"/>
      <c r="F251" s="11"/>
      <c r="G251" s="12"/>
      <c r="H251" s="13"/>
      <c r="L251" s="14"/>
      <c r="M251" s="18"/>
      <c r="N251" s="18"/>
      <c r="O251" s="12"/>
      <c r="P251" s="13"/>
    </row>
    <row r="252" spans="4:16" ht="15.75" thickBot="1">
      <c r="D252" s="14"/>
      <c r="E252" s="11"/>
      <c r="F252" s="11"/>
      <c r="G252" s="12"/>
      <c r="H252" s="13"/>
      <c r="L252" s="14"/>
      <c r="M252" s="18"/>
      <c r="N252" s="18"/>
      <c r="O252" s="12"/>
      <c r="P252" s="13"/>
    </row>
    <row r="253" spans="4:16" ht="15.75" thickBot="1">
      <c r="D253" s="14"/>
      <c r="E253" s="11"/>
      <c r="F253" s="11"/>
      <c r="G253" s="12"/>
      <c r="H253" s="13"/>
      <c r="L253" s="14"/>
      <c r="M253" s="18"/>
      <c r="N253" s="18"/>
      <c r="O253" s="12"/>
      <c r="P253" s="13"/>
    </row>
    <row r="254" spans="4:16" ht="15.75" thickBot="1">
      <c r="D254" s="14"/>
      <c r="E254" s="11"/>
      <c r="F254" s="11"/>
      <c r="G254" s="12"/>
      <c r="H254" s="13"/>
      <c r="L254" s="14"/>
      <c r="M254" s="18"/>
      <c r="N254" s="18"/>
      <c r="O254" s="12"/>
      <c r="P254" s="13"/>
    </row>
    <row r="255" spans="4:16" ht="15.75" thickBot="1">
      <c r="D255" s="14"/>
      <c r="E255" s="11"/>
      <c r="F255" s="11"/>
      <c r="G255" s="12"/>
      <c r="H255" s="13"/>
      <c r="L255" s="14"/>
      <c r="M255" s="18"/>
      <c r="N255" s="18"/>
      <c r="O255" s="12"/>
      <c r="P255" s="13"/>
    </row>
    <row r="256" spans="4:16" ht="15.75" thickBot="1">
      <c r="D256" s="14"/>
      <c r="E256" s="11"/>
      <c r="F256" s="11"/>
      <c r="G256" s="12"/>
      <c r="H256" s="13"/>
      <c r="L256" s="14"/>
      <c r="M256" s="18"/>
      <c r="N256" s="18"/>
      <c r="O256" s="12"/>
      <c r="P256" s="13"/>
    </row>
    <row r="257" spans="4:16" ht="15.75" thickBot="1">
      <c r="D257" s="14"/>
      <c r="E257" s="11"/>
      <c r="F257" s="11"/>
      <c r="G257" s="12"/>
      <c r="H257" s="13"/>
      <c r="L257" s="14"/>
      <c r="M257" s="18"/>
      <c r="N257" s="18"/>
      <c r="O257" s="12"/>
      <c r="P257" s="13"/>
    </row>
    <row r="258" spans="4:16" ht="15.75" thickBot="1">
      <c r="D258" s="14"/>
      <c r="E258" s="11"/>
      <c r="F258" s="11"/>
      <c r="G258" s="12"/>
      <c r="H258" s="13"/>
      <c r="L258" s="14"/>
      <c r="M258" s="18"/>
      <c r="N258" s="18"/>
      <c r="O258" s="12"/>
      <c r="P258" s="13"/>
    </row>
    <row r="259" spans="4:16" ht="15.75" thickBot="1">
      <c r="D259" s="14"/>
      <c r="E259" s="11"/>
      <c r="F259" s="11"/>
      <c r="G259" s="12"/>
      <c r="H259" s="13"/>
      <c r="L259" s="14"/>
      <c r="M259" s="18"/>
      <c r="N259" s="18"/>
      <c r="O259" s="12"/>
      <c r="P259" s="13"/>
    </row>
    <row r="260" spans="4:16" ht="15.75" thickBot="1">
      <c r="D260" s="14"/>
      <c r="E260" s="11"/>
      <c r="F260" s="11"/>
      <c r="G260" s="12"/>
      <c r="H260" s="13"/>
      <c r="L260" s="14"/>
      <c r="M260" s="18"/>
      <c r="N260" s="18"/>
      <c r="O260" s="12"/>
      <c r="P260" s="13"/>
    </row>
    <row r="261" spans="4:16" ht="15.75" thickBot="1">
      <c r="D261" s="14"/>
      <c r="E261" s="11"/>
      <c r="F261" s="11"/>
      <c r="G261" s="12"/>
      <c r="H261" s="13"/>
      <c r="L261" s="14"/>
      <c r="M261" s="18"/>
      <c r="N261" s="18"/>
      <c r="O261" s="12"/>
      <c r="P261" s="13"/>
    </row>
    <row r="262" spans="4:16" ht="15.75" thickBot="1">
      <c r="D262" s="14"/>
      <c r="E262" s="11"/>
      <c r="F262" s="11"/>
      <c r="G262" s="12"/>
      <c r="H262" s="13"/>
      <c r="L262" s="14"/>
      <c r="M262" s="18"/>
      <c r="N262" s="18"/>
      <c r="O262" s="12"/>
      <c r="P262" s="13"/>
    </row>
    <row r="263" spans="4:16" ht="15.75" thickBot="1">
      <c r="D263" s="14"/>
      <c r="E263" s="11"/>
      <c r="F263" s="11"/>
      <c r="G263" s="12"/>
      <c r="H263" s="13"/>
      <c r="L263" s="14"/>
      <c r="M263" s="18"/>
      <c r="N263" s="18"/>
      <c r="O263" s="12"/>
      <c r="P263" s="13"/>
    </row>
    <row r="264" spans="4:16" ht="15.75" thickBot="1">
      <c r="D264" s="14"/>
      <c r="E264" s="11"/>
      <c r="F264" s="11"/>
      <c r="G264" s="12"/>
      <c r="H264" s="13"/>
      <c r="L264" s="14"/>
      <c r="M264" s="18"/>
      <c r="N264" s="18"/>
      <c r="O264" s="12"/>
      <c r="P264" s="13"/>
    </row>
    <row r="265" spans="4:16" ht="15.75" thickBot="1">
      <c r="D265" s="14"/>
      <c r="E265" s="11"/>
      <c r="F265" s="11"/>
      <c r="G265" s="12"/>
      <c r="H265" s="13"/>
      <c r="L265" s="14"/>
      <c r="M265" s="18"/>
      <c r="N265" s="18"/>
      <c r="O265" s="12"/>
      <c r="P265" s="13"/>
    </row>
    <row r="266" spans="4:16" ht="15.75" thickBot="1">
      <c r="D266" s="14"/>
      <c r="E266" s="11"/>
      <c r="F266" s="11"/>
      <c r="G266" s="12"/>
      <c r="H266" s="13"/>
      <c r="L266" s="14"/>
      <c r="M266" s="18"/>
      <c r="N266" s="18"/>
      <c r="O266" s="12"/>
      <c r="P266" s="13"/>
    </row>
    <row r="267" spans="4:16" ht="15.75" thickBot="1">
      <c r="D267" s="14"/>
      <c r="E267" s="11"/>
      <c r="F267" s="11"/>
      <c r="G267" s="12"/>
      <c r="H267" s="13"/>
      <c r="L267" s="14"/>
      <c r="M267" s="18"/>
      <c r="N267" s="18"/>
      <c r="O267" s="12"/>
      <c r="P267" s="13"/>
    </row>
    <row r="268" spans="4:16" ht="15.75" thickBot="1">
      <c r="D268" s="14"/>
      <c r="E268" s="11"/>
      <c r="F268" s="11"/>
      <c r="G268" s="12"/>
      <c r="H268" s="13"/>
      <c r="L268" s="14"/>
      <c r="M268" s="18"/>
      <c r="N268" s="18"/>
      <c r="O268" s="12"/>
      <c r="P268" s="13"/>
    </row>
    <row r="269" spans="4:16" ht="15.75" thickBot="1">
      <c r="D269" s="14"/>
      <c r="E269" s="11"/>
      <c r="F269" s="11"/>
      <c r="G269" s="12"/>
      <c r="H269" s="13"/>
      <c r="L269" s="14"/>
      <c r="M269" s="18"/>
      <c r="N269" s="18"/>
      <c r="O269" s="12"/>
      <c r="P269" s="13"/>
    </row>
    <row r="270" spans="4:16" ht="15.75" thickBot="1">
      <c r="D270" s="14"/>
      <c r="E270" s="11"/>
      <c r="F270" s="11"/>
      <c r="G270" s="12"/>
      <c r="H270" s="13"/>
      <c r="L270" s="14"/>
      <c r="M270" s="18"/>
      <c r="N270" s="18"/>
      <c r="O270" s="12"/>
      <c r="P270" s="13"/>
    </row>
    <row r="271" spans="4:16" ht="15.75" thickBot="1">
      <c r="D271" s="14"/>
      <c r="E271" s="11"/>
      <c r="F271" s="11"/>
      <c r="G271" s="12"/>
      <c r="H271" s="13"/>
      <c r="L271" s="14"/>
      <c r="M271" s="18"/>
      <c r="N271" s="18"/>
      <c r="O271" s="12"/>
      <c r="P271" s="13"/>
    </row>
    <row r="272" spans="4:16" ht="15.75" thickBot="1">
      <c r="D272" s="14"/>
      <c r="E272" s="11"/>
      <c r="F272" s="11"/>
      <c r="G272" s="12"/>
      <c r="H272" s="13"/>
      <c r="L272" s="14"/>
      <c r="M272" s="18"/>
      <c r="N272" s="18"/>
      <c r="O272" s="12"/>
      <c r="P272" s="13"/>
    </row>
    <row r="273" spans="4:16" ht="15.75" thickBot="1">
      <c r="D273" s="14"/>
      <c r="E273" s="11"/>
      <c r="F273" s="11"/>
      <c r="G273" s="12"/>
      <c r="H273" s="13"/>
      <c r="L273" s="14"/>
      <c r="M273" s="18"/>
      <c r="N273" s="18"/>
      <c r="O273" s="12"/>
      <c r="P273" s="13"/>
    </row>
    <row r="274" spans="4:16" ht="15.75" thickBot="1">
      <c r="D274" s="14"/>
      <c r="E274" s="11"/>
      <c r="F274" s="11"/>
      <c r="G274" s="12"/>
      <c r="H274" s="13"/>
      <c r="L274" s="14"/>
      <c r="M274" s="18"/>
      <c r="N274" s="18"/>
      <c r="O274" s="12"/>
      <c r="P274" s="13"/>
    </row>
    <row r="275" spans="4:16" ht="15.75" thickBot="1">
      <c r="D275" s="14"/>
      <c r="E275" s="11"/>
      <c r="F275" s="11"/>
      <c r="G275" s="12"/>
      <c r="H275" s="13"/>
      <c r="L275" s="14"/>
      <c r="M275" s="18"/>
      <c r="N275" s="18"/>
      <c r="O275" s="12"/>
      <c r="P275" s="13"/>
    </row>
    <row r="276" spans="4:16" ht="15.75" thickBot="1">
      <c r="D276" s="14"/>
      <c r="E276" s="11"/>
      <c r="F276" s="11"/>
      <c r="G276" s="12"/>
      <c r="H276" s="13"/>
      <c r="L276" s="14"/>
      <c r="M276" s="18"/>
      <c r="N276" s="18"/>
      <c r="O276" s="12"/>
      <c r="P276" s="13"/>
    </row>
    <row r="277" spans="4:16" ht="15.75" thickBot="1">
      <c r="D277" s="14"/>
      <c r="E277" s="11"/>
      <c r="F277" s="11"/>
      <c r="G277" s="12"/>
      <c r="H277" s="13"/>
      <c r="L277" s="14"/>
      <c r="M277" s="18"/>
      <c r="N277" s="18"/>
      <c r="O277" s="12"/>
      <c r="P277" s="13"/>
    </row>
    <row r="278" spans="4:16" ht="15.75" thickBot="1">
      <c r="D278" s="14"/>
      <c r="E278" s="11"/>
      <c r="F278" s="11"/>
      <c r="G278" s="12"/>
      <c r="H278" s="13"/>
      <c r="L278" s="14"/>
      <c r="M278" s="18"/>
      <c r="N278" s="18"/>
      <c r="O278" s="12"/>
      <c r="P278" s="13"/>
    </row>
    <row r="279" spans="4:16" ht="15.75" thickBot="1">
      <c r="D279" s="14"/>
      <c r="E279" s="11"/>
      <c r="F279" s="11"/>
      <c r="G279" s="12"/>
      <c r="H279" s="13"/>
      <c r="L279" s="14"/>
      <c r="M279" s="18"/>
      <c r="N279" s="18"/>
      <c r="O279" s="12"/>
      <c r="P279" s="13"/>
    </row>
    <row r="280" spans="4:16" ht="15.75" thickBot="1">
      <c r="D280" s="14"/>
      <c r="E280" s="11"/>
      <c r="F280" s="11"/>
      <c r="G280" s="12"/>
      <c r="H280" s="13"/>
      <c r="L280" s="14"/>
      <c r="M280" s="18"/>
      <c r="N280" s="18"/>
      <c r="O280" s="12"/>
      <c r="P280" s="13"/>
    </row>
    <row r="281" spans="4:16" ht="15.75" thickBot="1">
      <c r="D281" s="14"/>
      <c r="E281" s="11"/>
      <c r="F281" s="11"/>
      <c r="G281" s="12"/>
      <c r="H281" s="13"/>
      <c r="L281" s="14"/>
      <c r="M281" s="18"/>
      <c r="N281" s="18"/>
      <c r="O281" s="12"/>
      <c r="P281" s="13"/>
    </row>
    <row r="282" spans="4:16" ht="15.75" thickBot="1">
      <c r="D282" s="14"/>
      <c r="E282" s="11"/>
      <c r="F282" s="11"/>
      <c r="G282" s="12"/>
      <c r="H282" s="13"/>
      <c r="L282" s="14"/>
      <c r="M282" s="18"/>
      <c r="N282" s="18"/>
      <c r="O282" s="12"/>
      <c r="P282" s="13"/>
    </row>
    <row r="283" spans="4:16" ht="15.75" thickBot="1">
      <c r="D283" s="14"/>
      <c r="E283" s="11"/>
      <c r="F283" s="11"/>
      <c r="G283" s="12"/>
      <c r="H283" s="13"/>
      <c r="L283" s="14"/>
      <c r="M283" s="18"/>
      <c r="N283" s="18"/>
      <c r="O283" s="12"/>
      <c r="P283" s="13"/>
    </row>
    <row r="284" spans="4:16" ht="15.75" thickBot="1">
      <c r="D284" s="14"/>
      <c r="E284" s="11"/>
      <c r="F284" s="11"/>
      <c r="G284" s="12"/>
      <c r="H284" s="13"/>
      <c r="L284" s="14"/>
      <c r="M284" s="18"/>
      <c r="N284" s="18"/>
      <c r="O284" s="12"/>
      <c r="P284" s="13"/>
    </row>
    <row r="285" spans="4:16" ht="15.75" thickBot="1">
      <c r="D285" s="14"/>
      <c r="E285" s="11"/>
      <c r="F285" s="11"/>
      <c r="G285" s="12"/>
      <c r="H285" s="13"/>
      <c r="L285" s="14"/>
      <c r="M285" s="18"/>
      <c r="N285" s="18"/>
      <c r="O285" s="12"/>
      <c r="P285" s="13"/>
    </row>
    <row r="286" spans="4:16" ht="15.75" thickBot="1">
      <c r="D286" s="14"/>
      <c r="E286" s="11"/>
      <c r="F286" s="11"/>
      <c r="G286" s="12"/>
      <c r="H286" s="13"/>
      <c r="L286" s="14"/>
      <c r="M286" s="18"/>
      <c r="N286" s="18"/>
      <c r="O286" s="12"/>
      <c r="P286" s="13"/>
    </row>
    <row r="287" spans="4:16" ht="15.75" thickBot="1">
      <c r="D287" s="14"/>
      <c r="E287" s="11"/>
      <c r="F287" s="11"/>
      <c r="G287" s="12"/>
      <c r="H287" s="13"/>
      <c r="L287" s="14"/>
      <c r="M287" s="18"/>
      <c r="N287" s="18"/>
      <c r="O287" s="12"/>
      <c r="P287" s="13"/>
    </row>
    <row r="288" spans="4:16" ht="15.75" thickBot="1">
      <c r="D288" s="14"/>
      <c r="E288" s="11"/>
      <c r="F288" s="11"/>
      <c r="G288" s="12"/>
      <c r="H288" s="13"/>
      <c r="L288" s="14"/>
      <c r="M288" s="18"/>
      <c r="N288" s="18"/>
      <c r="O288" s="12"/>
      <c r="P288" s="13"/>
    </row>
    <row r="289" spans="4:16" ht="15.75" thickBot="1">
      <c r="D289" s="14"/>
      <c r="E289" s="11"/>
      <c r="F289" s="11"/>
      <c r="G289" s="12"/>
      <c r="H289" s="13"/>
      <c r="L289" s="14"/>
      <c r="M289" s="18"/>
      <c r="N289" s="18"/>
      <c r="O289" s="12"/>
      <c r="P289" s="13"/>
    </row>
    <row r="290" spans="4:16" ht="15.75" thickBot="1">
      <c r="D290" s="14"/>
      <c r="E290" s="11"/>
      <c r="F290" s="11"/>
      <c r="G290" s="12"/>
      <c r="H290" s="13"/>
      <c r="L290" s="14"/>
      <c r="M290" s="18"/>
      <c r="N290" s="18"/>
      <c r="O290" s="12"/>
      <c r="P290" s="13"/>
    </row>
    <row r="291" spans="4:16" ht="15.75" thickBot="1">
      <c r="D291" s="14"/>
      <c r="E291" s="11"/>
      <c r="F291" s="11"/>
      <c r="G291" s="12"/>
      <c r="H291" s="13"/>
      <c r="L291" s="14"/>
      <c r="M291" s="18"/>
      <c r="N291" s="18"/>
      <c r="O291" s="12"/>
      <c r="P291" s="13"/>
    </row>
    <row r="292" spans="4:16" ht="15.75" thickBot="1">
      <c r="D292" s="14"/>
      <c r="E292" s="11"/>
      <c r="F292" s="11"/>
      <c r="G292" s="12"/>
      <c r="H292" s="13"/>
      <c r="L292" s="14"/>
      <c r="M292" s="18"/>
      <c r="N292" s="18"/>
      <c r="O292" s="12"/>
      <c r="P292" s="13"/>
    </row>
    <row r="293" spans="4:16" ht="15.75" thickBot="1">
      <c r="D293" s="14"/>
      <c r="E293" s="11"/>
      <c r="F293" s="11"/>
      <c r="G293" s="12"/>
      <c r="H293" s="13"/>
      <c r="L293" s="14"/>
      <c r="M293" s="18"/>
      <c r="N293" s="18"/>
      <c r="O293" s="12"/>
      <c r="P293" s="13"/>
    </row>
    <row r="294" spans="4:16" ht="15.75" thickBot="1">
      <c r="D294" s="14"/>
      <c r="E294" s="11"/>
      <c r="F294" s="11"/>
      <c r="G294" s="12"/>
      <c r="H294" s="13"/>
      <c r="L294" s="14"/>
      <c r="M294" s="18"/>
      <c r="N294" s="18"/>
      <c r="O294" s="12"/>
      <c r="P294" s="13"/>
    </row>
    <row r="295" spans="4:16" ht="15.75" thickBot="1">
      <c r="D295" s="14"/>
      <c r="E295" s="11"/>
      <c r="F295" s="11"/>
      <c r="G295" s="12"/>
      <c r="H295" s="13"/>
      <c r="L295" s="14"/>
      <c r="M295" s="18"/>
      <c r="N295" s="18"/>
      <c r="O295" s="12"/>
      <c r="P295" s="13"/>
    </row>
    <row r="296" spans="4:16" ht="15.75" thickBot="1">
      <c r="D296" s="14"/>
      <c r="E296" s="11"/>
      <c r="F296" s="11"/>
      <c r="G296" s="12"/>
      <c r="H296" s="13"/>
      <c r="L296" s="14"/>
      <c r="M296" s="18"/>
      <c r="N296" s="18"/>
      <c r="O296" s="12"/>
      <c r="P296" s="13"/>
    </row>
    <row r="297" spans="4:16" ht="15.75" thickBot="1">
      <c r="D297" s="14"/>
      <c r="E297" s="11"/>
      <c r="F297" s="11"/>
      <c r="G297" s="12"/>
      <c r="H297" s="13"/>
      <c r="L297" s="14"/>
      <c r="M297" s="18"/>
      <c r="N297" s="18"/>
      <c r="O297" s="12"/>
      <c r="P297" s="13"/>
    </row>
    <row r="298" spans="4:16" ht="15.75" thickBot="1">
      <c r="D298" s="14"/>
      <c r="E298" s="11"/>
      <c r="F298" s="11"/>
      <c r="G298" s="12"/>
      <c r="H298" s="13"/>
      <c r="L298" s="14"/>
      <c r="M298" s="18"/>
      <c r="N298" s="18"/>
      <c r="O298" s="12"/>
      <c r="P298" s="13"/>
    </row>
    <row r="299" spans="4:16" ht="15.75" thickBot="1">
      <c r="D299" s="14"/>
      <c r="E299" s="11"/>
      <c r="F299" s="11"/>
      <c r="G299" s="12"/>
      <c r="H299" s="13"/>
      <c r="L299" s="14"/>
      <c r="M299" s="18"/>
      <c r="N299" s="18"/>
      <c r="O299" s="12"/>
      <c r="P299" s="13"/>
    </row>
    <row r="300" spans="4:16" ht="15.75" thickBot="1">
      <c r="D300" s="14"/>
      <c r="E300" s="11"/>
      <c r="F300" s="11"/>
      <c r="G300" s="12"/>
      <c r="H300" s="13"/>
      <c r="L300" s="14"/>
      <c r="M300" s="18"/>
      <c r="N300" s="18"/>
      <c r="O300" s="12"/>
      <c r="P300" s="13"/>
    </row>
    <row r="301" spans="4:16" ht="15.75" thickBot="1">
      <c r="D301" s="14"/>
      <c r="E301" s="11"/>
      <c r="F301" s="11"/>
      <c r="G301" s="12"/>
      <c r="H301" s="13"/>
      <c r="L301" s="14"/>
      <c r="M301" s="18"/>
      <c r="N301" s="18"/>
      <c r="O301" s="12"/>
      <c r="P301" s="13"/>
    </row>
    <row r="302" spans="4:16" ht="15.75" thickBot="1">
      <c r="D302" s="14"/>
      <c r="E302" s="11"/>
      <c r="F302" s="11"/>
      <c r="G302" s="12"/>
      <c r="H302" s="13"/>
      <c r="L302" s="14"/>
      <c r="M302" s="18"/>
      <c r="N302" s="18"/>
      <c r="O302" s="12"/>
      <c r="P302" s="13"/>
    </row>
    <row r="303" spans="4:16" ht="15.75" thickBot="1">
      <c r="D303" s="14"/>
      <c r="E303" s="11"/>
      <c r="F303" s="11"/>
      <c r="G303" s="12"/>
      <c r="H303" s="13"/>
      <c r="L303" s="14"/>
      <c r="M303" s="18"/>
      <c r="N303" s="18"/>
      <c r="O303" s="12"/>
      <c r="P303" s="13"/>
    </row>
    <row r="304" spans="4:16" ht="15.75" thickBot="1">
      <c r="D304" s="14"/>
      <c r="E304" s="11"/>
      <c r="F304" s="11"/>
      <c r="G304" s="12"/>
      <c r="H304" s="13"/>
      <c r="L304" s="14"/>
      <c r="M304" s="18"/>
      <c r="N304" s="18"/>
      <c r="O304" s="12"/>
      <c r="P304" s="13"/>
    </row>
    <row r="305" spans="4:16" ht="15.75" thickBot="1">
      <c r="D305" s="14"/>
      <c r="E305" s="11"/>
      <c r="F305" s="11"/>
      <c r="G305" s="12"/>
      <c r="H305" s="13"/>
      <c r="L305" s="14"/>
      <c r="M305" s="18"/>
      <c r="N305" s="18"/>
      <c r="O305" s="12"/>
      <c r="P305" s="13"/>
    </row>
    <row r="306" spans="4:16" ht="15.75" thickBot="1">
      <c r="D306" s="14"/>
      <c r="E306" s="11"/>
      <c r="F306" s="11"/>
      <c r="G306" s="12"/>
      <c r="H306" s="13"/>
      <c r="L306" s="14"/>
      <c r="M306" s="18"/>
      <c r="N306" s="18"/>
      <c r="O306" s="12"/>
      <c r="P306" s="13"/>
    </row>
    <row r="307" spans="4:16" ht="15.75" thickBot="1">
      <c r="D307" s="14"/>
      <c r="E307" s="11"/>
      <c r="F307" s="11"/>
      <c r="G307" s="12"/>
      <c r="H307" s="13"/>
      <c r="L307" s="14"/>
      <c r="M307" s="18"/>
      <c r="N307" s="18"/>
      <c r="O307" s="12"/>
      <c r="P307" s="13"/>
    </row>
    <row r="308" spans="4:16" ht="15.75" thickBot="1">
      <c r="D308" s="14"/>
      <c r="E308" s="11"/>
      <c r="F308" s="11"/>
      <c r="G308" s="12"/>
      <c r="H308" s="13"/>
      <c r="L308" s="14"/>
      <c r="M308" s="18"/>
      <c r="N308" s="18"/>
      <c r="O308" s="12"/>
      <c r="P308" s="13"/>
    </row>
    <row r="309" spans="4:16" ht="15.75" thickBot="1">
      <c r="D309" s="14"/>
      <c r="E309" s="11"/>
      <c r="F309" s="11"/>
      <c r="G309" s="12"/>
      <c r="H309" s="13"/>
      <c r="L309" s="14"/>
      <c r="M309" s="18"/>
      <c r="N309" s="18"/>
      <c r="O309" s="12"/>
      <c r="P309" s="13"/>
    </row>
    <row r="310" spans="4:16" ht="15.75" thickBot="1">
      <c r="D310" s="14"/>
      <c r="E310" s="11"/>
      <c r="F310" s="11"/>
      <c r="G310" s="12"/>
      <c r="H310" s="13"/>
      <c r="L310" s="14"/>
      <c r="M310" s="18"/>
      <c r="N310" s="18"/>
      <c r="O310" s="12"/>
      <c r="P310" s="13"/>
    </row>
    <row r="311" spans="4:16" ht="15.75" thickBot="1">
      <c r="D311" s="14"/>
      <c r="E311" s="11"/>
      <c r="F311" s="11"/>
      <c r="G311" s="12"/>
      <c r="H311" s="13"/>
      <c r="L311" s="14"/>
      <c r="M311" s="18"/>
      <c r="N311" s="18"/>
      <c r="O311" s="12"/>
      <c r="P311" s="13"/>
    </row>
    <row r="312" spans="4:16" ht="15.75" thickBot="1">
      <c r="D312" s="14"/>
      <c r="E312" s="11"/>
      <c r="F312" s="11"/>
      <c r="G312" s="12"/>
      <c r="H312" s="13"/>
      <c r="L312" s="14"/>
      <c r="M312" s="18"/>
      <c r="N312" s="18"/>
      <c r="O312" s="12"/>
      <c r="P312" s="13"/>
    </row>
    <row r="313" spans="4:16" ht="15.75" thickBot="1">
      <c r="D313" s="14"/>
      <c r="E313" s="11"/>
      <c r="F313" s="11"/>
      <c r="G313" s="12"/>
      <c r="H313" s="13"/>
      <c r="L313" s="14"/>
      <c r="M313" s="18"/>
      <c r="N313" s="18"/>
      <c r="O313" s="12"/>
      <c r="P313" s="13"/>
    </row>
    <row r="314" spans="4:16" ht="15.75" thickBot="1">
      <c r="D314" s="14"/>
      <c r="E314" s="11"/>
      <c r="F314" s="11"/>
      <c r="G314" s="12"/>
      <c r="H314" s="13"/>
      <c r="L314" s="14"/>
      <c r="M314" s="18"/>
      <c r="N314" s="18"/>
      <c r="O314" s="12"/>
      <c r="P314" s="13"/>
    </row>
    <row r="315" spans="4:16" ht="15.75" thickBot="1">
      <c r="D315" s="14"/>
      <c r="E315" s="11"/>
      <c r="F315" s="11"/>
      <c r="G315" s="12"/>
      <c r="H315" s="13"/>
      <c r="L315" s="14"/>
      <c r="M315" s="18"/>
      <c r="N315" s="18"/>
      <c r="O315" s="12"/>
      <c r="P315" s="13"/>
    </row>
    <row r="316" spans="4:16" ht="15.75" thickBot="1">
      <c r="D316" s="14"/>
      <c r="E316" s="11"/>
      <c r="F316" s="11"/>
      <c r="G316" s="12"/>
      <c r="H316" s="13"/>
      <c r="L316" s="14"/>
      <c r="M316" s="18"/>
      <c r="N316" s="18"/>
      <c r="O316" s="12"/>
      <c r="P316" s="13"/>
    </row>
    <row r="317" spans="4:16" ht="15.75" thickBot="1">
      <c r="D317" s="14"/>
      <c r="E317" s="11"/>
      <c r="F317" s="11"/>
      <c r="G317" s="12"/>
      <c r="H317" s="13"/>
      <c r="L317" s="14"/>
      <c r="M317" s="18"/>
      <c r="N317" s="18"/>
      <c r="O317" s="12"/>
      <c r="P317" s="13"/>
    </row>
    <row r="318" spans="4:16" ht="15.75" thickBot="1">
      <c r="D318" s="14"/>
      <c r="E318" s="11"/>
      <c r="F318" s="11"/>
      <c r="G318" s="12"/>
      <c r="H318" s="13"/>
      <c r="L318" s="14"/>
      <c r="M318" s="18"/>
      <c r="N318" s="18"/>
      <c r="O318" s="12"/>
      <c r="P318" s="13"/>
    </row>
    <row r="319" spans="4:16" ht="15.75" thickBot="1">
      <c r="D319" s="14"/>
      <c r="E319" s="11"/>
      <c r="F319" s="11"/>
      <c r="G319" s="12"/>
      <c r="H319" s="13"/>
      <c r="L319" s="14"/>
      <c r="M319" s="18"/>
      <c r="N319" s="18"/>
      <c r="O319" s="12"/>
      <c r="P319" s="13"/>
    </row>
    <row r="320" spans="4:16" ht="15.75" thickBot="1">
      <c r="D320" s="14"/>
      <c r="E320" s="11"/>
      <c r="F320" s="11"/>
      <c r="G320" s="12"/>
      <c r="H320" s="13"/>
      <c r="L320" s="14"/>
      <c r="M320" s="18"/>
      <c r="N320" s="18"/>
      <c r="O320" s="12"/>
      <c r="P320" s="13"/>
    </row>
    <row r="321" spans="4:16" ht="15.75" thickBot="1">
      <c r="D321" s="14"/>
      <c r="E321" s="11"/>
      <c r="F321" s="11"/>
      <c r="G321" s="12"/>
      <c r="H321" s="13"/>
      <c r="L321" s="14"/>
      <c r="M321" s="18"/>
      <c r="N321" s="18"/>
      <c r="O321" s="12"/>
      <c r="P321" s="13"/>
    </row>
    <row r="322" spans="4:16" ht="15.75" thickBot="1">
      <c r="D322" s="14"/>
      <c r="E322" s="11"/>
      <c r="F322" s="11"/>
      <c r="G322" s="12"/>
      <c r="H322" s="13"/>
      <c r="L322" s="14"/>
      <c r="M322" s="18"/>
      <c r="N322" s="18"/>
      <c r="O322" s="12"/>
      <c r="P322" s="13"/>
    </row>
    <row r="323" spans="4:16" ht="15.75" thickBot="1">
      <c r="D323" s="14"/>
      <c r="E323" s="11"/>
      <c r="F323" s="11"/>
      <c r="G323" s="12"/>
      <c r="H323" s="13"/>
      <c r="L323" s="14"/>
      <c r="M323" s="18"/>
      <c r="N323" s="18"/>
      <c r="O323" s="12"/>
      <c r="P323" s="13"/>
    </row>
    <row r="324" spans="4:16" ht="15.75" thickBot="1">
      <c r="D324" s="14"/>
      <c r="E324" s="11"/>
      <c r="F324" s="11"/>
      <c r="G324" s="12"/>
      <c r="H324" s="13"/>
      <c r="L324" s="14"/>
      <c r="M324" s="18"/>
      <c r="N324" s="18"/>
      <c r="O324" s="12"/>
      <c r="P324" s="13"/>
    </row>
    <row r="325" spans="4:16" ht="15.75" thickBot="1">
      <c r="D325" s="14"/>
      <c r="E325" s="11"/>
      <c r="F325" s="11"/>
      <c r="G325" s="12"/>
      <c r="H325" s="13"/>
      <c r="L325" s="14"/>
      <c r="M325" s="18"/>
      <c r="N325" s="18"/>
      <c r="O325" s="12"/>
      <c r="P325" s="13"/>
    </row>
    <row r="326" spans="4:16" ht="15.75" thickBot="1">
      <c r="D326" s="14"/>
      <c r="E326" s="11"/>
      <c r="F326" s="11"/>
      <c r="G326" s="12"/>
      <c r="H326" s="13"/>
      <c r="L326" s="14"/>
      <c r="M326" s="18"/>
      <c r="N326" s="18"/>
      <c r="O326" s="12"/>
      <c r="P326" s="13"/>
    </row>
    <row r="327" spans="4:16" ht="15.75" thickBot="1">
      <c r="D327" s="14"/>
      <c r="E327" s="11"/>
      <c r="F327" s="11"/>
      <c r="G327" s="12"/>
      <c r="H327" s="13"/>
      <c r="L327" s="14"/>
      <c r="M327" s="18"/>
      <c r="N327" s="18"/>
      <c r="O327" s="12"/>
      <c r="P327" s="13"/>
    </row>
    <row r="328" spans="4:16" ht="15.75" thickBot="1">
      <c r="D328" s="14"/>
      <c r="E328" s="11"/>
      <c r="F328" s="11"/>
      <c r="G328" s="12"/>
      <c r="H328" s="13"/>
      <c r="L328" s="14"/>
      <c r="M328" s="18"/>
      <c r="N328" s="18"/>
      <c r="O328" s="12"/>
      <c r="P328" s="13"/>
    </row>
    <row r="329" spans="4:16" ht="15.75" thickBot="1">
      <c r="D329" s="14"/>
      <c r="E329" s="11"/>
      <c r="F329" s="11"/>
      <c r="G329" s="12"/>
      <c r="H329" s="13"/>
      <c r="L329" s="14"/>
      <c r="M329" s="18"/>
      <c r="N329" s="18"/>
      <c r="O329" s="12"/>
      <c r="P329" s="13"/>
    </row>
    <row r="330" spans="4:16" ht="15.75" thickBot="1">
      <c r="D330" s="14"/>
      <c r="E330" s="11"/>
      <c r="F330" s="11"/>
      <c r="G330" s="12"/>
      <c r="H330" s="13"/>
      <c r="L330" s="14"/>
      <c r="M330" s="18"/>
      <c r="N330" s="18"/>
      <c r="O330" s="12"/>
      <c r="P330" s="13"/>
    </row>
    <row r="331" spans="4:16" ht="15.75" thickBot="1">
      <c r="D331" s="14"/>
      <c r="E331" s="11"/>
      <c r="F331" s="11"/>
      <c r="G331" s="12"/>
      <c r="H331" s="13"/>
      <c r="L331" s="14"/>
      <c r="M331" s="18"/>
      <c r="N331" s="18"/>
      <c r="O331" s="12"/>
      <c r="P331" s="13"/>
    </row>
    <row r="332" spans="4:16" ht="15.75" thickBot="1">
      <c r="D332" s="14"/>
      <c r="E332" s="11"/>
      <c r="F332" s="11"/>
      <c r="G332" s="12"/>
      <c r="H332" s="13"/>
      <c r="L332" s="14"/>
      <c r="M332" s="18"/>
      <c r="N332" s="18"/>
      <c r="O332" s="12"/>
      <c r="P332" s="13"/>
    </row>
    <row r="333" spans="4:16" ht="15.75" thickBot="1">
      <c r="D333" s="14"/>
      <c r="E333" s="11"/>
      <c r="F333" s="11"/>
      <c r="G333" s="12"/>
      <c r="H333" s="13"/>
      <c r="L333" s="14"/>
      <c r="M333" s="18"/>
      <c r="N333" s="18"/>
      <c r="O333" s="12"/>
      <c r="P333" s="13"/>
    </row>
    <row r="334" spans="4:16" ht="15.75" thickBot="1">
      <c r="D334" s="14"/>
      <c r="E334" s="11"/>
      <c r="F334" s="11"/>
      <c r="G334" s="12"/>
      <c r="H334" s="13"/>
      <c r="L334" s="14"/>
      <c r="M334" s="18"/>
      <c r="N334" s="18"/>
      <c r="O334" s="12"/>
      <c r="P334" s="13"/>
    </row>
    <row r="335" spans="4:16" ht="15.75" thickBot="1">
      <c r="D335" s="14"/>
      <c r="E335" s="11"/>
      <c r="F335" s="11"/>
      <c r="G335" s="12"/>
      <c r="H335" s="13"/>
      <c r="L335" s="14"/>
      <c r="M335" s="18"/>
      <c r="N335" s="18"/>
      <c r="O335" s="12"/>
      <c r="P335" s="13"/>
    </row>
    <row r="336" spans="4:16" ht="15.75" thickBot="1">
      <c r="D336" s="14"/>
      <c r="E336" s="11"/>
      <c r="F336" s="11"/>
      <c r="G336" s="12"/>
      <c r="H336" s="13"/>
      <c r="L336" s="14"/>
      <c r="M336" s="18"/>
      <c r="N336" s="18"/>
      <c r="O336" s="12"/>
      <c r="P336" s="13"/>
    </row>
    <row r="337" spans="4:16" ht="15.75" thickBot="1">
      <c r="D337" s="14"/>
      <c r="E337" s="11"/>
      <c r="F337" s="11"/>
      <c r="G337" s="12"/>
      <c r="H337" s="13"/>
      <c r="L337" s="14"/>
      <c r="M337" s="18"/>
      <c r="N337" s="18"/>
      <c r="O337" s="12"/>
      <c r="P337" s="13"/>
    </row>
    <row r="338" spans="4:16" ht="15.75" thickBot="1">
      <c r="D338" s="14"/>
      <c r="E338" s="11"/>
      <c r="F338" s="11"/>
      <c r="G338" s="12"/>
      <c r="H338" s="13"/>
      <c r="L338" s="14"/>
      <c r="M338" s="18"/>
      <c r="N338" s="18"/>
      <c r="O338" s="12"/>
      <c r="P338" s="13"/>
    </row>
    <row r="339" spans="4:16" ht="15.75" thickBot="1">
      <c r="D339" s="14"/>
      <c r="E339" s="11"/>
      <c r="F339" s="11"/>
      <c r="G339" s="12"/>
      <c r="H339" s="13"/>
      <c r="L339" s="14"/>
      <c r="M339" s="18"/>
      <c r="N339" s="18"/>
      <c r="O339" s="12"/>
      <c r="P339" s="13"/>
    </row>
    <row r="340" spans="4:16" ht="15.75" thickBot="1">
      <c r="D340" s="14"/>
      <c r="E340" s="11"/>
      <c r="F340" s="11"/>
      <c r="G340" s="12"/>
      <c r="H340" s="13"/>
      <c r="L340" s="14"/>
      <c r="M340" s="18"/>
      <c r="N340" s="18"/>
      <c r="O340" s="12"/>
      <c r="P340" s="13"/>
    </row>
    <row r="341" spans="4:16" ht="15.75" thickBot="1">
      <c r="D341" s="14"/>
      <c r="E341" s="11"/>
      <c r="F341" s="11"/>
      <c r="G341" s="12"/>
      <c r="H341" s="13"/>
      <c r="L341" s="14"/>
      <c r="M341" s="18"/>
      <c r="N341" s="18"/>
      <c r="O341" s="12"/>
      <c r="P341" s="13"/>
    </row>
    <row r="342" spans="4:16" ht="15.75" thickBot="1">
      <c r="D342" s="14"/>
      <c r="E342" s="11"/>
      <c r="F342" s="11"/>
      <c r="G342" s="12"/>
      <c r="H342" s="13"/>
      <c r="L342" s="14"/>
      <c r="M342" s="18"/>
      <c r="N342" s="18"/>
      <c r="O342" s="12"/>
      <c r="P342" s="13"/>
    </row>
    <row r="343" spans="4:16" ht="15.75" thickBot="1">
      <c r="D343" s="14"/>
      <c r="E343" s="11"/>
      <c r="F343" s="11"/>
      <c r="G343" s="12"/>
      <c r="H343" s="13"/>
      <c r="L343" s="14"/>
      <c r="M343" s="18"/>
      <c r="N343" s="18"/>
      <c r="O343" s="12"/>
      <c r="P343" s="13"/>
    </row>
    <row r="344" spans="4:16" ht="15.75" thickBot="1">
      <c r="D344" s="14"/>
      <c r="E344" s="11"/>
      <c r="F344" s="11"/>
      <c r="G344" s="12"/>
      <c r="H344" s="13"/>
      <c r="L344" s="14"/>
      <c r="M344" s="18"/>
      <c r="N344" s="18"/>
      <c r="O344" s="12"/>
      <c r="P344" s="13"/>
    </row>
    <row r="345" spans="4:16" ht="15.75" thickBot="1">
      <c r="D345" s="14"/>
      <c r="E345" s="11"/>
      <c r="F345" s="11"/>
      <c r="G345" s="12"/>
      <c r="H345" s="13"/>
      <c r="L345" s="14"/>
      <c r="M345" s="18"/>
      <c r="N345" s="18"/>
      <c r="O345" s="12"/>
      <c r="P345" s="13"/>
    </row>
    <row r="346" spans="4:16" ht="15.75" thickBot="1">
      <c r="D346" s="14"/>
      <c r="E346" s="11"/>
      <c r="F346" s="11"/>
      <c r="G346" s="12"/>
      <c r="H346" s="13"/>
      <c r="L346" s="14"/>
      <c r="M346" s="18"/>
      <c r="N346" s="18"/>
      <c r="O346" s="12"/>
      <c r="P346" s="13"/>
    </row>
    <row r="347" spans="4:16" ht="15.75" thickBot="1">
      <c r="D347" s="14"/>
      <c r="E347" s="11"/>
      <c r="F347" s="11"/>
      <c r="G347" s="12"/>
      <c r="H347" s="13"/>
      <c r="L347" s="14"/>
      <c r="M347" s="18"/>
      <c r="N347" s="18"/>
      <c r="O347" s="12"/>
      <c r="P347" s="13"/>
    </row>
    <row r="348" spans="4:16" ht="15.75" thickBot="1">
      <c r="D348" s="14"/>
      <c r="E348" s="11"/>
      <c r="F348" s="11"/>
      <c r="G348" s="12"/>
      <c r="H348" s="13"/>
      <c r="L348" s="14"/>
      <c r="M348" s="18"/>
      <c r="N348" s="18"/>
      <c r="O348" s="12"/>
      <c r="P348" s="13"/>
    </row>
    <row r="349" spans="4:16" ht="15.75" thickBot="1">
      <c r="D349" s="14"/>
      <c r="E349" s="11"/>
      <c r="F349" s="11"/>
      <c r="G349" s="12"/>
      <c r="H349" s="13"/>
      <c r="L349" s="14"/>
      <c r="M349" s="18"/>
      <c r="N349" s="18"/>
      <c r="O349" s="12"/>
      <c r="P349" s="13"/>
    </row>
    <row r="350" spans="4:16" ht="15.75" thickBot="1">
      <c r="D350" s="14"/>
      <c r="E350" s="11"/>
      <c r="F350" s="11"/>
      <c r="G350" s="12"/>
      <c r="H350" s="13"/>
      <c r="L350" s="14"/>
      <c r="M350" s="18"/>
      <c r="N350" s="18"/>
      <c r="O350" s="12"/>
      <c r="P350" s="13"/>
    </row>
    <row r="351" spans="4:16" ht="15.75" thickBot="1">
      <c r="D351" s="14"/>
      <c r="E351" s="11"/>
      <c r="F351" s="11"/>
      <c r="G351" s="12"/>
      <c r="H351" s="13"/>
      <c r="L351" s="14"/>
      <c r="M351" s="18"/>
      <c r="N351" s="18"/>
      <c r="O351" s="12"/>
      <c r="P351" s="13"/>
    </row>
    <row r="352" spans="4:16" ht="15.75" thickBot="1">
      <c r="D352" s="14"/>
      <c r="E352" s="11"/>
      <c r="F352" s="11"/>
      <c r="G352" s="12"/>
      <c r="H352" s="13"/>
      <c r="L352" s="14"/>
      <c r="M352" s="18"/>
      <c r="N352" s="18"/>
      <c r="O352" s="12"/>
      <c r="P352" s="13"/>
    </row>
    <row r="353" spans="4:16" ht="15.75" thickBot="1">
      <c r="D353" s="14"/>
      <c r="E353" s="11"/>
      <c r="F353" s="11"/>
      <c r="G353" s="12"/>
      <c r="H353" s="13"/>
      <c r="L353" s="14"/>
      <c r="M353" s="18"/>
      <c r="N353" s="18"/>
      <c r="O353" s="12"/>
      <c r="P353" s="13"/>
    </row>
    <row r="354" spans="4:16" ht="15.75" thickBot="1">
      <c r="D354" s="14"/>
      <c r="E354" s="11"/>
      <c r="F354" s="11"/>
      <c r="G354" s="12"/>
      <c r="H354" s="13"/>
      <c r="L354" s="14"/>
      <c r="M354" s="18"/>
      <c r="N354" s="18"/>
      <c r="O354" s="12"/>
      <c r="P354" s="13"/>
    </row>
    <row r="355" spans="4:16" ht="15.75" thickBot="1">
      <c r="D355" s="14"/>
      <c r="E355" s="11"/>
      <c r="F355" s="11"/>
      <c r="G355" s="12"/>
      <c r="H355" s="13"/>
      <c r="L355" s="14"/>
      <c r="M355" s="18"/>
      <c r="N355" s="18"/>
      <c r="O355" s="12"/>
      <c r="P355" s="13"/>
    </row>
    <row r="356" spans="4:16" ht="15.75" thickBot="1">
      <c r="D356" s="14"/>
      <c r="E356" s="11"/>
      <c r="F356" s="11"/>
      <c r="G356" s="12"/>
      <c r="H356" s="13"/>
      <c r="L356" s="14"/>
      <c r="M356" s="18"/>
      <c r="N356" s="18"/>
      <c r="O356" s="12"/>
      <c r="P356" s="13"/>
    </row>
    <row r="357" spans="4:16" ht="15.75" thickBot="1">
      <c r="D357" s="14"/>
      <c r="E357" s="11"/>
      <c r="F357" s="11"/>
      <c r="G357" s="12"/>
      <c r="H357" s="13"/>
      <c r="L357" s="14"/>
      <c r="M357" s="18"/>
      <c r="N357" s="18"/>
      <c r="O357" s="12"/>
      <c r="P357" s="13"/>
    </row>
    <row r="358" spans="4:16" ht="15.75" thickBot="1">
      <c r="D358" s="14"/>
      <c r="E358" s="11"/>
      <c r="F358" s="11"/>
      <c r="G358" s="12"/>
      <c r="H358" s="13"/>
      <c r="L358" s="14"/>
      <c r="M358" s="18"/>
      <c r="N358" s="18"/>
      <c r="O358" s="12"/>
      <c r="P358" s="13"/>
    </row>
    <row r="359" spans="4:16" ht="15.75" thickBot="1">
      <c r="D359" s="14"/>
      <c r="E359" s="11"/>
      <c r="F359" s="11"/>
      <c r="G359" s="12"/>
      <c r="H359" s="13"/>
      <c r="L359" s="14"/>
      <c r="M359" s="18"/>
      <c r="N359" s="18"/>
      <c r="O359" s="12"/>
      <c r="P359" s="13"/>
    </row>
    <row r="360" spans="4:16" ht="15.75" thickBot="1">
      <c r="D360" s="14"/>
      <c r="E360" s="11"/>
      <c r="F360" s="11"/>
      <c r="G360" s="12"/>
      <c r="H360" s="13"/>
      <c r="L360" s="14"/>
      <c r="M360" s="18"/>
      <c r="N360" s="18"/>
      <c r="O360" s="12"/>
      <c r="P360" s="13"/>
    </row>
    <row r="361" spans="4:16" ht="15.75" thickBot="1">
      <c r="D361" s="14"/>
      <c r="E361" s="11"/>
      <c r="F361" s="11"/>
      <c r="G361" s="12"/>
      <c r="H361" s="13"/>
      <c r="L361" s="14"/>
      <c r="M361" s="18"/>
      <c r="N361" s="18"/>
      <c r="O361" s="12"/>
      <c r="P361" s="13"/>
    </row>
    <row r="362" spans="4:16" ht="15.75" thickBot="1">
      <c r="D362" s="14"/>
      <c r="E362" s="11"/>
      <c r="F362" s="11"/>
      <c r="G362" s="12"/>
      <c r="H362" s="13"/>
      <c r="L362" s="14"/>
      <c r="M362" s="18"/>
      <c r="N362" s="18"/>
      <c r="O362" s="12"/>
      <c r="P362" s="13"/>
    </row>
    <row r="363" spans="4:16" ht="15.75" thickBot="1">
      <c r="D363" s="14"/>
      <c r="E363" s="11"/>
      <c r="F363" s="11"/>
      <c r="G363" s="12"/>
      <c r="H363" s="13"/>
      <c r="L363" s="14"/>
      <c r="M363" s="18"/>
      <c r="N363" s="18"/>
      <c r="O363" s="12"/>
      <c r="P363" s="13"/>
    </row>
    <row r="364" spans="4:16" ht="15.75" thickBot="1">
      <c r="D364" s="14"/>
      <c r="E364" s="11"/>
      <c r="F364" s="11"/>
      <c r="G364" s="12"/>
      <c r="H364" s="13"/>
      <c r="L364" s="14"/>
      <c r="M364" s="18"/>
      <c r="N364" s="18"/>
      <c r="O364" s="12"/>
      <c r="P364" s="13"/>
    </row>
    <row r="365" spans="4:16" ht="15.75" thickBot="1">
      <c r="D365" s="14"/>
      <c r="E365" s="11"/>
      <c r="F365" s="11"/>
      <c r="G365" s="12"/>
      <c r="H365" s="13"/>
      <c r="L365" s="14"/>
      <c r="M365" s="18"/>
      <c r="N365" s="18"/>
      <c r="O365" s="12"/>
      <c r="P365" s="13"/>
    </row>
    <row r="366" spans="4:16" ht="15.75" thickBot="1">
      <c r="D366" s="14"/>
      <c r="E366" s="11"/>
      <c r="F366" s="11"/>
      <c r="G366" s="12"/>
      <c r="H366" s="13"/>
      <c r="L366" s="14"/>
      <c r="M366" s="18"/>
      <c r="N366" s="18"/>
      <c r="O366" s="12"/>
      <c r="P366" s="13"/>
    </row>
    <row r="367" spans="4:16" ht="15.75" thickBot="1">
      <c r="D367" s="14"/>
      <c r="E367" s="11"/>
      <c r="F367" s="11"/>
      <c r="G367" s="12"/>
      <c r="H367" s="13"/>
      <c r="L367" s="14"/>
      <c r="M367" s="18"/>
      <c r="N367" s="18"/>
      <c r="O367" s="12"/>
      <c r="P367" s="13"/>
    </row>
    <row r="368" spans="4:16" ht="15.75" thickBot="1">
      <c r="D368" s="14"/>
      <c r="E368" s="11"/>
      <c r="F368" s="11"/>
      <c r="G368" s="12"/>
      <c r="H368" s="13"/>
      <c r="L368" s="14"/>
      <c r="M368" s="18"/>
      <c r="N368" s="18"/>
      <c r="O368" s="12"/>
      <c r="P368" s="13"/>
    </row>
    <row r="369" spans="4:16" ht="15.75" thickBot="1">
      <c r="D369" s="14"/>
      <c r="E369" s="11"/>
      <c r="F369" s="11"/>
      <c r="G369" s="12"/>
      <c r="H369" s="13"/>
      <c r="L369" s="14"/>
      <c r="M369" s="18"/>
      <c r="N369" s="18"/>
      <c r="O369" s="12"/>
      <c r="P369" s="13"/>
    </row>
    <row r="370" spans="4:16" ht="15.75" thickBot="1">
      <c r="D370" s="14"/>
      <c r="E370" s="11"/>
      <c r="F370" s="11"/>
      <c r="G370" s="12"/>
      <c r="H370" s="13"/>
      <c r="L370" s="14"/>
      <c r="M370" s="18"/>
      <c r="N370" s="18"/>
      <c r="O370" s="12"/>
      <c r="P370" s="13"/>
    </row>
    <row r="371" spans="4:16" ht="15.75" thickBot="1">
      <c r="D371" s="14"/>
      <c r="E371" s="11"/>
      <c r="F371" s="11"/>
      <c r="G371" s="12"/>
      <c r="H371" s="13"/>
      <c r="L371" s="14"/>
      <c r="M371" s="18"/>
      <c r="N371" s="18"/>
      <c r="O371" s="12"/>
      <c r="P371" s="13"/>
    </row>
    <row r="372" spans="4:16" ht="15.75" thickBot="1">
      <c r="D372" s="14"/>
      <c r="E372" s="11"/>
      <c r="F372" s="11"/>
      <c r="G372" s="12"/>
      <c r="H372" s="13"/>
      <c r="L372" s="14"/>
      <c r="M372" s="18"/>
      <c r="N372" s="18"/>
      <c r="O372" s="12"/>
      <c r="P372" s="13"/>
    </row>
    <row r="373" spans="4:16" ht="15.75" thickBot="1">
      <c r="D373" s="14"/>
      <c r="E373" s="11"/>
      <c r="F373" s="11"/>
      <c r="G373" s="12"/>
      <c r="H373" s="13"/>
      <c r="L373" s="14"/>
      <c r="M373" s="18"/>
      <c r="N373" s="18"/>
      <c r="O373" s="12"/>
      <c r="P373" s="13"/>
    </row>
    <row r="374" spans="4:16" ht="15.75" thickBot="1">
      <c r="D374" s="14"/>
      <c r="E374" s="11"/>
      <c r="F374" s="11"/>
      <c r="G374" s="12"/>
      <c r="H374" s="13"/>
      <c r="L374" s="14"/>
      <c r="M374" s="18"/>
      <c r="N374" s="18"/>
      <c r="O374" s="12"/>
      <c r="P374" s="13"/>
    </row>
    <row r="375" spans="4:16" ht="15.75" thickBot="1">
      <c r="D375" s="14"/>
      <c r="E375" s="11"/>
      <c r="F375" s="11"/>
      <c r="G375" s="12"/>
      <c r="H375" s="13"/>
      <c r="L375" s="14"/>
      <c r="M375" s="18"/>
      <c r="N375" s="18"/>
      <c r="O375" s="12"/>
      <c r="P375" s="13"/>
    </row>
    <row r="376" spans="4:16" ht="15.75" thickBot="1">
      <c r="D376" s="14"/>
      <c r="E376" s="11"/>
      <c r="F376" s="11"/>
      <c r="G376" s="12"/>
      <c r="H376" s="13"/>
      <c r="L376" s="14"/>
      <c r="M376" s="18"/>
      <c r="N376" s="18"/>
      <c r="O376" s="12"/>
      <c r="P376" s="13"/>
    </row>
    <row r="377" spans="4:16" ht="15.75" thickBot="1">
      <c r="D377" s="14"/>
      <c r="E377" s="11"/>
      <c r="F377" s="11"/>
      <c r="G377" s="12"/>
      <c r="H377" s="13"/>
      <c r="L377" s="14"/>
      <c r="M377" s="18"/>
      <c r="N377" s="18"/>
      <c r="O377" s="12"/>
      <c r="P377" s="13"/>
    </row>
    <row r="378" spans="4:16" ht="15.75" thickBot="1">
      <c r="D378" s="14"/>
      <c r="E378" s="11"/>
      <c r="F378" s="11"/>
      <c r="G378" s="12"/>
      <c r="H378" s="13"/>
      <c r="L378" s="14"/>
      <c r="M378" s="18"/>
      <c r="N378" s="18"/>
      <c r="O378" s="12"/>
      <c r="P378" s="13"/>
    </row>
    <row r="379" spans="4:16" ht="15.75" thickBot="1">
      <c r="D379" s="14"/>
      <c r="E379" s="11"/>
      <c r="F379" s="11"/>
      <c r="G379" s="12"/>
      <c r="H379" s="13"/>
      <c r="L379" s="14"/>
      <c r="M379" s="18"/>
      <c r="N379" s="18"/>
      <c r="O379" s="12"/>
      <c r="P379" s="13"/>
    </row>
    <row r="380" spans="4:16" ht="15.75" thickBot="1">
      <c r="D380" s="14"/>
      <c r="E380" s="11"/>
      <c r="F380" s="11"/>
      <c r="G380" s="12"/>
      <c r="H380" s="13"/>
      <c r="L380" s="14"/>
      <c r="M380" s="18"/>
      <c r="N380" s="18"/>
      <c r="O380" s="12"/>
      <c r="P380" s="13"/>
    </row>
    <row r="381" spans="4:16" ht="15.75" thickBot="1">
      <c r="D381" s="14"/>
      <c r="E381" s="11"/>
      <c r="F381" s="11"/>
      <c r="G381" s="12"/>
      <c r="H381" s="13"/>
      <c r="L381" s="14"/>
      <c r="M381" s="18"/>
      <c r="N381" s="18"/>
      <c r="O381" s="12"/>
      <c r="P381" s="13"/>
    </row>
    <row r="382" spans="4:16" ht="15.75" thickBot="1">
      <c r="D382" s="14"/>
      <c r="E382" s="11"/>
      <c r="F382" s="11"/>
      <c r="G382" s="12"/>
      <c r="H382" s="13"/>
      <c r="L382" s="14"/>
      <c r="M382" s="18"/>
      <c r="N382" s="18"/>
      <c r="O382" s="12"/>
      <c r="P382" s="13"/>
    </row>
    <row r="383" spans="4:16" ht="15.75" thickBot="1">
      <c r="D383" s="14"/>
      <c r="E383" s="11"/>
      <c r="F383" s="11"/>
      <c r="G383" s="12"/>
      <c r="H383" s="13"/>
      <c r="L383" s="14"/>
      <c r="M383" s="18"/>
      <c r="N383" s="18"/>
      <c r="O383" s="12"/>
      <c r="P383" s="13"/>
    </row>
    <row r="384" spans="4:16" ht="15.75" thickBot="1">
      <c r="D384" s="14"/>
      <c r="E384" s="11"/>
      <c r="F384" s="11"/>
      <c r="G384" s="12"/>
      <c r="H384" s="13"/>
      <c r="L384" s="14"/>
      <c r="M384" s="18"/>
      <c r="N384" s="18"/>
      <c r="O384" s="12"/>
      <c r="P384" s="13"/>
    </row>
    <row r="385" spans="4:16" ht="15.75" thickBot="1">
      <c r="D385" s="14"/>
      <c r="E385" s="11"/>
      <c r="F385" s="11"/>
      <c r="G385" s="12"/>
      <c r="H385" s="13"/>
      <c r="L385" s="14"/>
      <c r="M385" s="18"/>
      <c r="N385" s="18"/>
      <c r="O385" s="12"/>
      <c r="P385" s="13"/>
    </row>
    <row r="386" spans="4:16" ht="15.75" thickBot="1">
      <c r="D386" s="14"/>
      <c r="E386" s="11"/>
      <c r="F386" s="11"/>
      <c r="G386" s="12"/>
      <c r="H386" s="13"/>
      <c r="L386" s="14"/>
      <c r="M386" s="18"/>
      <c r="N386" s="18"/>
      <c r="O386" s="12"/>
      <c r="P386" s="13"/>
    </row>
    <row r="387" spans="4:16" ht="15.75" thickBot="1">
      <c r="D387" s="14"/>
      <c r="E387" s="11"/>
      <c r="F387" s="11"/>
      <c r="G387" s="12"/>
      <c r="H387" s="13"/>
      <c r="L387" s="14"/>
      <c r="M387" s="18"/>
      <c r="N387" s="18"/>
      <c r="O387" s="12"/>
      <c r="P387" s="13"/>
    </row>
    <row r="388" spans="4:16" ht="15.75" thickBot="1">
      <c r="D388" s="14"/>
      <c r="E388" s="11"/>
      <c r="F388" s="11"/>
      <c r="G388" s="12"/>
      <c r="H388" s="13"/>
      <c r="L388" s="14"/>
      <c r="M388" s="18"/>
      <c r="N388" s="18"/>
      <c r="O388" s="12"/>
      <c r="P388" s="13"/>
    </row>
    <row r="389" spans="4:16" ht="15.75" thickBot="1">
      <c r="D389" s="14"/>
      <c r="E389" s="11"/>
      <c r="F389" s="11"/>
      <c r="G389" s="12"/>
      <c r="H389" s="13"/>
      <c r="L389" s="14"/>
      <c r="M389" s="18"/>
      <c r="N389" s="18"/>
      <c r="O389" s="12"/>
      <c r="P389" s="13"/>
    </row>
    <row r="390" spans="4:16" ht="15.75" thickBot="1">
      <c r="D390" s="14"/>
      <c r="E390" s="11"/>
      <c r="F390" s="11"/>
      <c r="G390" s="12"/>
      <c r="H390" s="13"/>
      <c r="L390" s="14"/>
      <c r="M390" s="18"/>
      <c r="N390" s="18"/>
      <c r="O390" s="12"/>
      <c r="P390" s="13"/>
    </row>
    <row r="391" spans="4:16" ht="15.75" thickBot="1">
      <c r="D391" s="14"/>
      <c r="E391" s="11"/>
      <c r="F391" s="11"/>
      <c r="G391" s="12"/>
      <c r="H391" s="13"/>
      <c r="L391" s="14"/>
      <c r="M391" s="18"/>
      <c r="N391" s="18"/>
      <c r="O391" s="12"/>
      <c r="P391" s="13"/>
    </row>
    <row r="392" spans="4:16" ht="15.75" thickBot="1">
      <c r="D392" s="14"/>
      <c r="E392" s="11"/>
      <c r="F392" s="11"/>
      <c r="G392" s="12"/>
      <c r="H392" s="13"/>
      <c r="L392" s="14"/>
      <c r="M392" s="18"/>
      <c r="N392" s="18"/>
      <c r="O392" s="12"/>
      <c r="P392" s="13"/>
    </row>
    <row r="393" spans="4:16" ht="15.75" thickBot="1">
      <c r="D393" s="14"/>
      <c r="E393" s="11"/>
      <c r="F393" s="11"/>
      <c r="G393" s="12"/>
      <c r="H393" s="13"/>
      <c r="L393" s="14"/>
      <c r="M393" s="18"/>
      <c r="N393" s="18"/>
      <c r="O393" s="12"/>
      <c r="P393" s="13"/>
    </row>
    <row r="394" spans="4:16" ht="15.75" thickBot="1">
      <c r="D394" s="14"/>
      <c r="E394" s="11"/>
      <c r="F394" s="11"/>
      <c r="G394" s="12"/>
      <c r="H394" s="13"/>
      <c r="L394" s="14"/>
      <c r="M394" s="18"/>
      <c r="N394" s="18"/>
      <c r="O394" s="12"/>
      <c r="P394" s="13"/>
    </row>
    <row r="395" spans="4:16" ht="15.75" thickBot="1">
      <c r="D395" s="14"/>
      <c r="E395" s="11"/>
      <c r="F395" s="11"/>
      <c r="G395" s="12"/>
      <c r="H395" s="13"/>
      <c r="L395" s="14"/>
      <c r="M395" s="18"/>
      <c r="N395" s="18"/>
      <c r="O395" s="12"/>
      <c r="P395" s="13"/>
    </row>
    <row r="396" spans="4:16" ht="15.75" thickBot="1">
      <c r="D396" s="14"/>
      <c r="E396" s="11"/>
      <c r="F396" s="11"/>
      <c r="G396" s="12"/>
      <c r="H396" s="13"/>
      <c r="L396" s="14"/>
      <c r="M396" s="18"/>
      <c r="N396" s="18"/>
      <c r="O396" s="12"/>
      <c r="P396" s="13"/>
    </row>
    <row r="397" spans="4:16" ht="15.75" thickBot="1">
      <c r="D397" s="14"/>
      <c r="E397" s="11"/>
      <c r="F397" s="11"/>
      <c r="G397" s="12"/>
      <c r="H397" s="13"/>
      <c r="L397" s="14"/>
      <c r="M397" s="18"/>
      <c r="N397" s="18"/>
      <c r="O397" s="12"/>
      <c r="P397" s="13"/>
    </row>
    <row r="398" spans="4:16" ht="15.75" thickBot="1">
      <c r="D398" s="14"/>
      <c r="E398" s="11"/>
      <c r="F398" s="11"/>
      <c r="G398" s="12"/>
      <c r="H398" s="13"/>
      <c r="L398" s="14"/>
      <c r="M398" s="18"/>
      <c r="N398" s="18"/>
      <c r="O398" s="12"/>
      <c r="P398" s="13"/>
    </row>
    <row r="399" spans="4:16" ht="15.75" thickBot="1">
      <c r="D399" s="14"/>
      <c r="E399" s="11"/>
      <c r="F399" s="11"/>
      <c r="G399" s="12"/>
      <c r="H399" s="13"/>
      <c r="L399" s="14"/>
      <c r="M399" s="18"/>
      <c r="N399" s="18"/>
      <c r="O399" s="12"/>
      <c r="P399" s="13"/>
    </row>
    <row r="400" spans="4:16" ht="15.75" thickBot="1">
      <c r="D400" s="14"/>
      <c r="E400" s="11"/>
      <c r="F400" s="11"/>
      <c r="G400" s="12"/>
      <c r="H400" s="13"/>
      <c r="L400" s="14"/>
      <c r="M400" s="18"/>
      <c r="N400" s="18"/>
      <c r="O400" s="12"/>
      <c r="P400" s="13"/>
    </row>
    <row r="401" spans="4:16" ht="15.75" thickBot="1">
      <c r="D401" s="14"/>
      <c r="E401" s="11"/>
      <c r="F401" s="11"/>
      <c r="G401" s="12"/>
      <c r="H401" s="13"/>
      <c r="L401" s="14"/>
      <c r="M401" s="18"/>
      <c r="N401" s="18"/>
      <c r="O401" s="12"/>
      <c r="P401" s="13"/>
    </row>
    <row r="402" spans="4:16" ht="15.75" thickBot="1">
      <c r="D402" s="14"/>
      <c r="E402" s="11"/>
      <c r="F402" s="11"/>
      <c r="G402" s="12"/>
      <c r="H402" s="13"/>
      <c r="L402" s="14"/>
      <c r="M402" s="18"/>
      <c r="N402" s="18"/>
      <c r="O402" s="12"/>
      <c r="P402" s="13"/>
    </row>
    <row r="403" spans="4:16" ht="15.75" thickBot="1">
      <c r="D403" s="14"/>
      <c r="E403" s="11"/>
      <c r="F403" s="11"/>
      <c r="G403" s="12"/>
      <c r="H403" s="13"/>
      <c r="L403" s="14"/>
      <c r="M403" s="18"/>
      <c r="N403" s="18"/>
      <c r="O403" s="12"/>
      <c r="P403" s="13"/>
    </row>
    <row r="404" spans="4:16" ht="15.75" thickBot="1">
      <c r="D404" s="14"/>
      <c r="E404" s="11"/>
      <c r="F404" s="11"/>
      <c r="G404" s="12"/>
      <c r="H404" s="13"/>
      <c r="L404" s="14"/>
      <c r="M404" s="18"/>
      <c r="N404" s="18"/>
      <c r="O404" s="12"/>
      <c r="P404" s="13"/>
    </row>
    <row r="405" spans="4:16" ht="15.75" thickBot="1">
      <c r="D405" s="14"/>
      <c r="E405" s="11"/>
      <c r="F405" s="11"/>
      <c r="G405" s="12"/>
      <c r="H405" s="13"/>
      <c r="L405" s="14"/>
      <c r="M405" s="18"/>
      <c r="N405" s="18"/>
      <c r="O405" s="12"/>
      <c r="P405" s="13"/>
    </row>
    <row r="406" spans="4:16" ht="15.75" thickBot="1">
      <c r="D406" s="14"/>
      <c r="E406" s="11"/>
      <c r="F406" s="11"/>
      <c r="G406" s="12"/>
      <c r="H406" s="13"/>
      <c r="L406" s="14"/>
      <c r="M406" s="18"/>
      <c r="N406" s="18"/>
      <c r="O406" s="12"/>
      <c r="P406" s="13"/>
    </row>
    <row r="407" spans="4:16" ht="15.75" thickBot="1">
      <c r="D407" s="14"/>
      <c r="E407" s="11"/>
      <c r="F407" s="11"/>
      <c r="G407" s="12"/>
      <c r="H407" s="13"/>
      <c r="L407" s="14"/>
      <c r="M407" s="18"/>
      <c r="N407" s="18"/>
      <c r="O407" s="12"/>
      <c r="P407" s="13"/>
    </row>
    <row r="408" spans="4:16" ht="15.75" thickBot="1">
      <c r="D408" s="14"/>
      <c r="E408" s="11"/>
      <c r="F408" s="11"/>
      <c r="G408" s="12"/>
      <c r="H408" s="13"/>
      <c r="L408" s="14"/>
      <c r="M408" s="18"/>
      <c r="N408" s="18"/>
      <c r="O408" s="12"/>
      <c r="P408" s="13"/>
    </row>
    <row r="409" spans="4:16" ht="15.75" thickBot="1">
      <c r="D409" s="14"/>
      <c r="E409" s="11"/>
      <c r="F409" s="11"/>
      <c r="G409" s="12"/>
      <c r="H409" s="13"/>
      <c r="L409" s="14"/>
      <c r="M409" s="18"/>
      <c r="N409" s="18"/>
      <c r="O409" s="12"/>
      <c r="P409" s="13"/>
    </row>
    <row r="410" spans="4:16" ht="15.75" thickBot="1">
      <c r="D410" s="14"/>
      <c r="E410" s="11"/>
      <c r="F410" s="11"/>
      <c r="G410" s="12"/>
      <c r="H410" s="13"/>
      <c r="L410" s="14"/>
      <c r="M410" s="18"/>
      <c r="N410" s="18"/>
      <c r="O410" s="12"/>
      <c r="P410" s="13"/>
    </row>
    <row r="411" spans="4:16" ht="15.75" thickBot="1">
      <c r="D411" s="14"/>
      <c r="E411" s="11"/>
      <c r="F411" s="11"/>
      <c r="G411" s="12"/>
      <c r="H411" s="13"/>
      <c r="L411" s="14"/>
      <c r="M411" s="18"/>
      <c r="N411" s="18"/>
      <c r="O411" s="12"/>
      <c r="P411" s="13"/>
    </row>
    <row r="412" spans="4:16" ht="15.75" thickBot="1">
      <c r="D412" s="14"/>
      <c r="E412" s="11"/>
      <c r="F412" s="11"/>
      <c r="G412" s="12"/>
      <c r="H412" s="13"/>
      <c r="L412" s="14"/>
      <c r="M412" s="18"/>
      <c r="N412" s="18"/>
      <c r="O412" s="12"/>
      <c r="P412" s="13"/>
    </row>
    <row r="413" spans="4:16" ht="15.75" thickBot="1">
      <c r="D413" s="14"/>
      <c r="E413" s="11"/>
      <c r="F413" s="11"/>
      <c r="G413" s="12"/>
      <c r="H413" s="13"/>
      <c r="L413" s="14"/>
      <c r="M413" s="18"/>
      <c r="N413" s="18"/>
      <c r="O413" s="12"/>
      <c r="P413" s="13"/>
    </row>
    <row r="414" spans="4:16" ht="15.75" thickBot="1">
      <c r="D414" s="14"/>
      <c r="E414" s="11"/>
      <c r="F414" s="11"/>
      <c r="G414" s="12"/>
      <c r="H414" s="13"/>
      <c r="L414" s="14"/>
      <c r="M414" s="18"/>
      <c r="N414" s="18"/>
      <c r="O414" s="12"/>
      <c r="P414" s="13"/>
    </row>
    <row r="415" spans="4:16" ht="15.75" thickBot="1">
      <c r="D415" s="14"/>
      <c r="E415" s="11"/>
      <c r="F415" s="11"/>
      <c r="G415" s="12"/>
      <c r="H415" s="13"/>
      <c r="L415" s="14"/>
      <c r="M415" s="18"/>
      <c r="N415" s="18"/>
      <c r="O415" s="12"/>
      <c r="P415" s="13"/>
    </row>
    <row r="416" spans="4:16" ht="15.75" thickBot="1">
      <c r="D416" s="14"/>
      <c r="E416" s="11"/>
      <c r="F416" s="11"/>
      <c r="G416" s="12"/>
      <c r="H416" s="13"/>
      <c r="L416" s="14"/>
      <c r="M416" s="18"/>
      <c r="N416" s="18"/>
      <c r="O416" s="12"/>
      <c r="P416" s="13"/>
    </row>
    <row r="417" spans="4:16" ht="15.75" thickBot="1">
      <c r="D417" s="14"/>
      <c r="E417" s="11"/>
      <c r="F417" s="11"/>
      <c r="G417" s="12"/>
      <c r="H417" s="13"/>
      <c r="L417" s="14"/>
      <c r="M417" s="18"/>
      <c r="N417" s="18"/>
      <c r="O417" s="12"/>
      <c r="P417" s="13"/>
    </row>
    <row r="418" spans="4:16" ht="15.75" thickBot="1">
      <c r="D418" s="14"/>
      <c r="E418" s="11"/>
      <c r="F418" s="11"/>
      <c r="G418" s="12"/>
      <c r="H418" s="13"/>
      <c r="L418" s="14"/>
      <c r="M418" s="18"/>
      <c r="N418" s="18"/>
      <c r="O418" s="12"/>
      <c r="P418" s="13"/>
    </row>
    <row r="419" spans="4:16" ht="15.75" thickBot="1">
      <c r="D419" s="14"/>
      <c r="E419" s="11"/>
      <c r="F419" s="11"/>
      <c r="G419" s="12"/>
      <c r="H419" s="13"/>
      <c r="L419" s="14"/>
      <c r="M419" s="18"/>
      <c r="N419" s="18"/>
      <c r="O419" s="12"/>
      <c r="P419" s="13"/>
    </row>
    <row r="420" spans="4:16" ht="15.75" thickBot="1">
      <c r="D420" s="14"/>
      <c r="E420" s="11"/>
      <c r="F420" s="11"/>
      <c r="G420" s="12"/>
      <c r="H420" s="13"/>
      <c r="L420" s="14"/>
      <c r="M420" s="18"/>
      <c r="N420" s="18"/>
      <c r="O420" s="12"/>
      <c r="P420" s="13"/>
    </row>
    <row r="421" spans="4:16" ht="15.75" thickBot="1">
      <c r="D421" s="14"/>
      <c r="E421" s="11"/>
      <c r="F421" s="11"/>
      <c r="G421" s="12"/>
      <c r="H421" s="13"/>
      <c r="L421" s="14"/>
      <c r="M421" s="18"/>
      <c r="N421" s="18"/>
      <c r="O421" s="12"/>
      <c r="P421" s="13"/>
    </row>
    <row r="422" spans="4:16" ht="15.75" thickBot="1">
      <c r="D422" s="14"/>
      <c r="E422" s="11"/>
      <c r="F422" s="11"/>
      <c r="G422" s="12"/>
      <c r="H422" s="13"/>
      <c r="L422" s="14"/>
      <c r="M422" s="18"/>
      <c r="N422" s="18"/>
      <c r="O422" s="12"/>
      <c r="P422" s="13"/>
    </row>
    <row r="423" spans="4:16" ht="15.75" thickBot="1">
      <c r="D423" s="14"/>
      <c r="E423" s="11"/>
      <c r="F423" s="11"/>
      <c r="G423" s="12"/>
      <c r="H423" s="13"/>
      <c r="L423" s="14"/>
      <c r="M423" s="18"/>
      <c r="N423" s="18"/>
      <c r="O423" s="12"/>
      <c r="P423" s="13"/>
    </row>
    <row r="424" spans="4:16" ht="15.75" thickBot="1">
      <c r="D424" s="14"/>
      <c r="E424" s="11"/>
      <c r="F424" s="11"/>
      <c r="G424" s="12"/>
      <c r="H424" s="13"/>
      <c r="L424" s="14"/>
      <c r="M424" s="18"/>
      <c r="N424" s="18"/>
      <c r="O424" s="12"/>
      <c r="P424" s="13"/>
    </row>
    <row r="425" spans="4:16" ht="15.75" thickBot="1">
      <c r="D425" s="14"/>
      <c r="E425" s="11"/>
      <c r="F425" s="11"/>
      <c r="G425" s="12"/>
      <c r="H425" s="13"/>
      <c r="L425" s="14"/>
      <c r="M425" s="18"/>
      <c r="N425" s="18"/>
      <c r="O425" s="12"/>
      <c r="P425" s="13"/>
    </row>
    <row r="426" spans="4:16" ht="15.75" thickBot="1">
      <c r="D426" s="14"/>
      <c r="E426" s="11"/>
      <c r="F426" s="11"/>
      <c r="G426" s="12"/>
      <c r="H426" s="13"/>
      <c r="L426" s="14"/>
      <c r="M426" s="18"/>
      <c r="N426" s="18"/>
      <c r="O426" s="12"/>
      <c r="P426" s="13"/>
    </row>
    <row r="427" spans="4:16" ht="15.75" thickBot="1">
      <c r="D427" s="14"/>
      <c r="E427" s="11"/>
      <c r="F427" s="11"/>
      <c r="G427" s="12"/>
      <c r="H427" s="13"/>
      <c r="L427" s="14"/>
      <c r="M427" s="18"/>
      <c r="N427" s="18"/>
      <c r="O427" s="12"/>
      <c r="P427" s="13"/>
    </row>
    <row r="428" spans="4:16" ht="15.75" thickBot="1">
      <c r="D428" s="14"/>
      <c r="E428" s="11"/>
      <c r="F428" s="11"/>
      <c r="G428" s="12"/>
      <c r="H428" s="13"/>
      <c r="L428" s="14"/>
      <c r="M428" s="18"/>
      <c r="N428" s="18"/>
      <c r="O428" s="12"/>
      <c r="P428" s="13"/>
    </row>
    <row r="429" spans="4:16" ht="15.75" thickBot="1">
      <c r="D429" s="14"/>
      <c r="E429" s="11"/>
      <c r="F429" s="11"/>
      <c r="G429" s="12"/>
      <c r="H429" s="13"/>
      <c r="L429" s="14"/>
      <c r="M429" s="18"/>
      <c r="N429" s="18"/>
      <c r="O429" s="12"/>
      <c r="P429" s="13"/>
    </row>
    <row r="430" spans="4:16" ht="15.75" thickBot="1">
      <c r="D430" s="14"/>
      <c r="E430" s="11"/>
      <c r="F430" s="11"/>
      <c r="G430" s="12"/>
      <c r="H430" s="13"/>
      <c r="L430" s="14"/>
      <c r="M430" s="18"/>
      <c r="N430" s="18"/>
      <c r="O430" s="12"/>
      <c r="P430" s="13"/>
    </row>
    <row r="431" spans="4:16" ht="15.75" thickBot="1">
      <c r="D431" s="14"/>
      <c r="E431" s="11"/>
      <c r="F431" s="11"/>
      <c r="G431" s="12"/>
      <c r="H431" s="13"/>
      <c r="L431" s="14"/>
      <c r="M431" s="18"/>
      <c r="N431" s="18"/>
      <c r="O431" s="12"/>
      <c r="P431" s="13"/>
    </row>
    <row r="432" spans="4:16" ht="15.75" thickBot="1">
      <c r="D432" s="14"/>
      <c r="E432" s="11"/>
      <c r="F432" s="11"/>
      <c r="G432" s="12"/>
      <c r="H432" s="13"/>
      <c r="L432" s="14"/>
      <c r="M432" s="18"/>
      <c r="N432" s="18"/>
      <c r="O432" s="12"/>
      <c r="P432" s="13"/>
    </row>
    <row r="433" spans="4:16" ht="15.75" thickBot="1">
      <c r="D433" s="14"/>
      <c r="E433" s="11"/>
      <c r="F433" s="11"/>
      <c r="G433" s="12"/>
      <c r="H433" s="13"/>
      <c r="L433" s="14"/>
      <c r="M433" s="18"/>
      <c r="N433" s="18"/>
      <c r="O433" s="12"/>
      <c r="P433" s="13"/>
    </row>
    <row r="434" spans="4:16" ht="15.75" thickBot="1">
      <c r="D434" s="14"/>
      <c r="E434" s="11"/>
      <c r="F434" s="11"/>
      <c r="G434" s="12"/>
      <c r="H434" s="13"/>
      <c r="L434" s="14"/>
      <c r="M434" s="18"/>
      <c r="N434" s="18"/>
      <c r="O434" s="12"/>
      <c r="P434" s="13"/>
    </row>
    <row r="435" spans="4:16" ht="15.75" thickBot="1">
      <c r="D435" s="14"/>
      <c r="E435" s="11"/>
      <c r="F435" s="11"/>
      <c r="G435" s="12"/>
      <c r="H435" s="13"/>
      <c r="L435" s="14"/>
      <c r="M435" s="18"/>
      <c r="N435" s="18"/>
      <c r="O435" s="12"/>
      <c r="P435" s="13"/>
    </row>
    <row r="436" spans="4:16" ht="15.75" thickBot="1">
      <c r="D436" s="14"/>
      <c r="E436" s="11"/>
      <c r="F436" s="11"/>
      <c r="G436" s="12"/>
      <c r="H436" s="13"/>
      <c r="L436" s="14"/>
      <c r="M436" s="18"/>
      <c r="N436" s="18"/>
      <c r="O436" s="12"/>
      <c r="P436" s="13"/>
    </row>
    <row r="437" spans="4:16" ht="15.75" thickBot="1">
      <c r="D437" s="14"/>
      <c r="E437" s="11"/>
      <c r="F437" s="11"/>
      <c r="G437" s="12"/>
      <c r="H437" s="13"/>
      <c r="L437" s="14"/>
      <c r="M437" s="18"/>
      <c r="N437" s="18"/>
      <c r="O437" s="12"/>
      <c r="P437" s="13"/>
    </row>
    <row r="438" spans="4:16" ht="15.75" thickBot="1">
      <c r="D438" s="14"/>
      <c r="E438" s="11"/>
      <c r="F438" s="11"/>
      <c r="G438" s="12"/>
      <c r="H438" s="13"/>
      <c r="L438" s="14"/>
      <c r="M438" s="18"/>
      <c r="N438" s="18"/>
      <c r="O438" s="12"/>
      <c r="P438" s="13"/>
    </row>
    <row r="439" spans="4:16" ht="15.75" thickBot="1">
      <c r="D439" s="14"/>
      <c r="E439" s="11"/>
      <c r="F439" s="11"/>
      <c r="G439" s="12"/>
      <c r="H439" s="13"/>
      <c r="L439" s="14"/>
      <c r="M439" s="18"/>
      <c r="N439" s="18"/>
      <c r="O439" s="12"/>
      <c r="P439" s="13"/>
    </row>
    <row r="440" spans="4:16" ht="15.75" thickBot="1">
      <c r="D440" s="14"/>
      <c r="E440" s="11"/>
      <c r="F440" s="11"/>
      <c r="G440" s="12"/>
      <c r="H440" s="13"/>
      <c r="L440" s="14"/>
      <c r="M440" s="18"/>
      <c r="N440" s="18"/>
      <c r="O440" s="12"/>
      <c r="P440" s="13"/>
    </row>
    <row r="441" spans="4:16" ht="15.75" thickBot="1">
      <c r="D441" s="14"/>
      <c r="E441" s="11"/>
      <c r="F441" s="11"/>
      <c r="G441" s="12"/>
      <c r="H441" s="13"/>
      <c r="L441" s="14"/>
      <c r="M441" s="18"/>
      <c r="N441" s="18"/>
      <c r="O441" s="12"/>
      <c r="P441" s="13"/>
    </row>
    <row r="442" spans="4:16" ht="15.75" thickBot="1">
      <c r="D442" s="14"/>
      <c r="E442" s="11"/>
      <c r="F442" s="11"/>
      <c r="G442" s="12"/>
      <c r="H442" s="13"/>
      <c r="L442" s="14"/>
      <c r="M442" s="18"/>
      <c r="N442" s="18"/>
      <c r="O442" s="12"/>
      <c r="P442" s="13"/>
    </row>
    <row r="443" spans="4:16" ht="15.75" thickBot="1">
      <c r="D443" s="14"/>
      <c r="E443" s="11"/>
      <c r="F443" s="11"/>
      <c r="G443" s="12"/>
      <c r="H443" s="13"/>
      <c r="L443" s="14"/>
      <c r="M443" s="18"/>
      <c r="N443" s="18"/>
      <c r="O443" s="12"/>
      <c r="P443" s="13"/>
    </row>
    <row r="444" spans="4:16" ht="15.75" thickBot="1">
      <c r="D444" s="14"/>
      <c r="E444" s="11"/>
      <c r="F444" s="11"/>
      <c r="G444" s="12"/>
      <c r="H444" s="13"/>
      <c r="L444" s="14"/>
      <c r="M444" s="18"/>
      <c r="N444" s="18"/>
      <c r="O444" s="12"/>
      <c r="P444" s="13"/>
    </row>
    <row r="445" spans="4:16" ht="15.75" thickBot="1">
      <c r="D445" s="14"/>
      <c r="E445" s="11"/>
      <c r="F445" s="11"/>
      <c r="G445" s="12"/>
      <c r="H445" s="13"/>
      <c r="L445" s="14"/>
      <c r="M445" s="18"/>
      <c r="N445" s="18"/>
      <c r="O445" s="12"/>
      <c r="P445" s="13"/>
    </row>
    <row r="446" spans="4:16" ht="15.75" thickBot="1">
      <c r="D446" s="14"/>
      <c r="E446" s="11"/>
      <c r="F446" s="11"/>
      <c r="G446" s="12"/>
      <c r="H446" s="13"/>
      <c r="L446" s="14"/>
      <c r="M446" s="18"/>
      <c r="N446" s="18"/>
      <c r="O446" s="12"/>
      <c r="P446" s="13"/>
    </row>
    <row r="447" spans="4:16" ht="15.75" thickBot="1">
      <c r="D447" s="14"/>
      <c r="E447" s="11"/>
      <c r="F447" s="11"/>
      <c r="G447" s="12"/>
      <c r="H447" s="13"/>
      <c r="L447" s="14"/>
      <c r="M447" s="18"/>
      <c r="N447" s="18"/>
      <c r="O447" s="12"/>
      <c r="P447" s="13"/>
    </row>
    <row r="448" spans="4:16" ht="15.75" thickBot="1">
      <c r="D448" s="14"/>
      <c r="E448" s="11"/>
      <c r="F448" s="11"/>
      <c r="G448" s="12"/>
      <c r="H448" s="13"/>
      <c r="L448" s="14"/>
      <c r="M448" s="18"/>
      <c r="N448" s="18"/>
      <c r="O448" s="12"/>
      <c r="P448" s="13"/>
    </row>
    <row r="449" spans="4:16" ht="15.75" thickBot="1">
      <c r="D449" s="14"/>
      <c r="E449" s="11"/>
      <c r="F449" s="11"/>
      <c r="G449" s="12"/>
      <c r="H449" s="13"/>
      <c r="L449" s="14"/>
      <c r="M449" s="18"/>
      <c r="N449" s="18"/>
      <c r="O449" s="12"/>
      <c r="P449" s="13"/>
    </row>
    <row r="450" spans="4:16" ht="15.75" thickBot="1">
      <c r="D450" s="14"/>
      <c r="E450" s="11"/>
      <c r="F450" s="11"/>
      <c r="G450" s="12"/>
      <c r="H450" s="13"/>
      <c r="L450" s="14"/>
      <c r="M450" s="18"/>
      <c r="N450" s="18"/>
      <c r="O450" s="12"/>
      <c r="P450" s="13"/>
    </row>
    <row r="451" spans="4:16" ht="15.75" thickBot="1">
      <c r="D451" s="14"/>
      <c r="E451" s="11"/>
      <c r="F451" s="11"/>
      <c r="G451" s="12"/>
      <c r="H451" s="13"/>
      <c r="L451" s="14"/>
      <c r="M451" s="18"/>
      <c r="N451" s="18"/>
      <c r="O451" s="12"/>
      <c r="P451" s="13"/>
    </row>
    <row r="452" spans="4:16" ht="15.75" thickBot="1">
      <c r="D452" s="14"/>
      <c r="E452" s="11"/>
      <c r="F452" s="11"/>
      <c r="G452" s="12"/>
      <c r="H452" s="13"/>
      <c r="L452" s="14"/>
      <c r="M452" s="18"/>
      <c r="N452" s="18"/>
      <c r="O452" s="12"/>
      <c r="P452" s="13"/>
    </row>
    <row r="453" spans="4:16" ht="15.75" thickBot="1">
      <c r="D453" s="14"/>
      <c r="E453" s="11"/>
      <c r="F453" s="11"/>
      <c r="G453" s="12"/>
      <c r="H453" s="13"/>
      <c r="L453" s="14"/>
      <c r="M453" s="18"/>
      <c r="N453" s="18"/>
      <c r="O453" s="12"/>
      <c r="P453" s="13"/>
    </row>
    <row r="454" spans="4:16" ht="15.75" thickBot="1">
      <c r="D454" s="14"/>
      <c r="E454" s="11"/>
      <c r="F454" s="11"/>
      <c r="G454" s="12"/>
      <c r="H454" s="13"/>
      <c r="L454" s="14"/>
      <c r="M454" s="18"/>
      <c r="N454" s="18"/>
      <c r="O454" s="12"/>
      <c r="P454" s="13"/>
    </row>
    <row r="455" spans="4:16" ht="15.75" thickBot="1">
      <c r="D455" s="14"/>
      <c r="E455" s="11"/>
      <c r="F455" s="11"/>
      <c r="G455" s="12"/>
      <c r="H455" s="13"/>
      <c r="L455" s="14"/>
      <c r="M455" s="18"/>
      <c r="N455" s="18"/>
      <c r="O455" s="12"/>
      <c r="P455" s="13"/>
    </row>
    <row r="456" spans="4:16" ht="15.75" thickBot="1">
      <c r="D456" s="14"/>
      <c r="E456" s="11"/>
      <c r="F456" s="11"/>
      <c r="G456" s="12"/>
      <c r="H456" s="13"/>
      <c r="L456" s="14"/>
      <c r="M456" s="18"/>
      <c r="N456" s="18"/>
      <c r="O456" s="12"/>
      <c r="P456" s="13"/>
    </row>
    <row r="457" spans="4:16" ht="15.75" thickBot="1">
      <c r="D457" s="14"/>
      <c r="E457" s="11"/>
      <c r="F457" s="11"/>
      <c r="G457" s="12"/>
      <c r="H457" s="13"/>
      <c r="L457" s="14"/>
      <c r="M457" s="18"/>
      <c r="N457" s="18"/>
      <c r="O457" s="12"/>
      <c r="P457" s="13"/>
    </row>
    <row r="458" spans="4:16" ht="15.75" thickBot="1">
      <c r="D458" s="14"/>
      <c r="E458" s="11"/>
      <c r="F458" s="11"/>
      <c r="G458" s="12"/>
      <c r="H458" s="13"/>
      <c r="L458" s="14"/>
      <c r="M458" s="18"/>
      <c r="N458" s="18"/>
      <c r="O458" s="12"/>
      <c r="P458" s="13"/>
    </row>
    <row r="459" spans="4:16" ht="15.75" thickBot="1">
      <c r="D459" s="14"/>
      <c r="E459" s="11"/>
      <c r="F459" s="11"/>
      <c r="G459" s="12"/>
      <c r="H459" s="13"/>
      <c r="L459" s="14"/>
      <c r="M459" s="18"/>
      <c r="N459" s="18"/>
      <c r="O459" s="12"/>
      <c r="P459" s="13"/>
    </row>
    <row r="460" spans="4:16" ht="15.75" thickBot="1">
      <c r="D460" s="14"/>
      <c r="E460" s="11"/>
      <c r="F460" s="11"/>
      <c r="G460" s="12"/>
      <c r="H460" s="13"/>
      <c r="L460" s="14"/>
      <c r="M460" s="18"/>
      <c r="N460" s="18"/>
      <c r="O460" s="12"/>
      <c r="P460" s="13"/>
    </row>
    <row r="461" spans="4:16" ht="15.75" thickBot="1">
      <c r="D461" s="14"/>
      <c r="E461" s="11"/>
      <c r="F461" s="11"/>
      <c r="G461" s="12"/>
      <c r="H461" s="13"/>
      <c r="L461" s="14"/>
      <c r="M461" s="18"/>
      <c r="N461" s="18"/>
      <c r="O461" s="12"/>
      <c r="P461" s="13"/>
    </row>
    <row r="462" spans="4:16" ht="15.75" thickBot="1">
      <c r="D462" s="14"/>
      <c r="E462" s="11"/>
      <c r="F462" s="11"/>
      <c r="G462" s="12"/>
      <c r="H462" s="13"/>
      <c r="L462" s="14"/>
      <c r="M462" s="18"/>
      <c r="N462" s="18"/>
      <c r="O462" s="12"/>
      <c r="P462" s="13"/>
    </row>
    <row r="463" spans="4:16" ht="15.75" thickBot="1">
      <c r="D463" s="14"/>
      <c r="E463" s="11"/>
      <c r="F463" s="11"/>
      <c r="G463" s="12"/>
      <c r="H463" s="13"/>
      <c r="L463" s="14"/>
      <c r="M463" s="18"/>
      <c r="N463" s="18"/>
      <c r="O463" s="12"/>
      <c r="P463" s="13"/>
    </row>
    <row r="464" spans="4:16" ht="15.75" thickBot="1">
      <c r="D464" s="14"/>
      <c r="E464" s="11"/>
      <c r="F464" s="11"/>
      <c r="G464" s="12"/>
      <c r="H464" s="13"/>
      <c r="L464" s="14"/>
      <c r="M464" s="18"/>
      <c r="N464" s="18"/>
      <c r="O464" s="12"/>
      <c r="P464" s="13"/>
    </row>
    <row r="465" spans="4:16" ht="15.75" thickBot="1">
      <c r="D465" s="14"/>
      <c r="E465" s="11"/>
      <c r="F465" s="11"/>
      <c r="G465" s="12"/>
      <c r="H465" s="13"/>
      <c r="L465" s="14"/>
      <c r="M465" s="18"/>
      <c r="N465" s="18"/>
      <c r="O465" s="12"/>
      <c r="P465" s="13"/>
    </row>
    <row r="466" spans="4:16" ht="15.75" thickBot="1">
      <c r="D466" s="14"/>
      <c r="E466" s="11"/>
      <c r="F466" s="11"/>
      <c r="G466" s="12"/>
      <c r="H466" s="13"/>
      <c r="L466" s="14"/>
      <c r="M466" s="18"/>
      <c r="N466" s="18"/>
      <c r="O466" s="12"/>
      <c r="P466" s="13"/>
    </row>
    <row r="467" spans="4:16" ht="15.75" thickBot="1">
      <c r="D467" s="14"/>
      <c r="E467" s="11"/>
      <c r="F467" s="11"/>
      <c r="G467" s="12"/>
      <c r="H467" s="13"/>
      <c r="L467" s="14"/>
      <c r="M467" s="18"/>
      <c r="N467" s="18"/>
      <c r="O467" s="12"/>
      <c r="P467" s="13"/>
    </row>
    <row r="468" spans="4:16" ht="15.75" thickBot="1">
      <c r="D468" s="14"/>
      <c r="E468" s="11"/>
      <c r="F468" s="11"/>
      <c r="G468" s="12"/>
      <c r="H468" s="13"/>
      <c r="L468" s="14"/>
      <c r="M468" s="18"/>
      <c r="N468" s="18"/>
      <c r="O468" s="12"/>
      <c r="P468" s="13"/>
    </row>
    <row r="469" spans="4:16" ht="15.75" thickBot="1">
      <c r="D469" s="14"/>
      <c r="E469" s="11"/>
      <c r="F469" s="11"/>
      <c r="G469" s="12"/>
      <c r="H469" s="13"/>
      <c r="L469" s="14"/>
      <c r="M469" s="18"/>
      <c r="N469" s="18"/>
      <c r="O469" s="12"/>
      <c r="P469" s="13"/>
    </row>
    <row r="470" spans="4:16" ht="15.75" thickBot="1">
      <c r="D470" s="14"/>
      <c r="E470" s="11"/>
      <c r="F470" s="11"/>
      <c r="G470" s="12"/>
      <c r="H470" s="13"/>
      <c r="L470" s="14"/>
      <c r="M470" s="18"/>
      <c r="N470" s="18"/>
      <c r="O470" s="12"/>
      <c r="P470" s="13"/>
    </row>
    <row r="471" spans="4:16" ht="15.75" thickBot="1">
      <c r="D471" s="14"/>
      <c r="E471" s="11"/>
      <c r="F471" s="11"/>
      <c r="G471" s="12"/>
      <c r="H471" s="13"/>
      <c r="L471" s="14"/>
      <c r="M471" s="18"/>
      <c r="N471" s="18"/>
      <c r="O471" s="12"/>
      <c r="P471" s="13"/>
    </row>
    <row r="472" spans="4:16" ht="15.75" thickBot="1">
      <c r="D472" s="14"/>
      <c r="E472" s="11"/>
      <c r="F472" s="11"/>
      <c r="G472" s="12"/>
      <c r="H472" s="13"/>
      <c r="L472" s="14"/>
      <c r="M472" s="18"/>
      <c r="N472" s="18"/>
      <c r="O472" s="12"/>
      <c r="P472" s="13"/>
    </row>
    <row r="473" spans="4:16" ht="15.75" thickBot="1">
      <c r="D473" s="14"/>
      <c r="E473" s="11"/>
      <c r="F473" s="11"/>
      <c r="G473" s="12"/>
      <c r="H473" s="13"/>
      <c r="L473" s="14"/>
      <c r="M473" s="18"/>
      <c r="N473" s="18"/>
      <c r="O473" s="12"/>
      <c r="P473" s="13"/>
    </row>
    <row r="474" spans="4:16" ht="15.75" thickBot="1">
      <c r="D474" s="14"/>
      <c r="E474" s="11"/>
      <c r="F474" s="11"/>
      <c r="G474" s="12"/>
      <c r="H474" s="13"/>
      <c r="L474" s="14"/>
      <c r="M474" s="18"/>
      <c r="N474" s="18"/>
      <c r="O474" s="12"/>
      <c r="P474" s="13"/>
    </row>
    <row r="475" spans="4:16" ht="15.75" thickBot="1">
      <c r="D475" s="14"/>
      <c r="E475" s="11"/>
      <c r="F475" s="11"/>
      <c r="G475" s="12"/>
      <c r="H475" s="13"/>
      <c r="L475" s="14"/>
      <c r="M475" s="18"/>
      <c r="N475" s="18"/>
      <c r="O475" s="12"/>
      <c r="P475" s="13"/>
    </row>
    <row r="476" spans="4:16" ht="15.75" thickBot="1">
      <c r="D476" s="14"/>
      <c r="E476" s="11"/>
      <c r="F476" s="11"/>
      <c r="G476" s="12"/>
      <c r="H476" s="13"/>
      <c r="L476" s="14"/>
      <c r="M476" s="18"/>
      <c r="N476" s="18"/>
      <c r="O476" s="12"/>
      <c r="P476" s="13"/>
    </row>
    <row r="477" spans="4:16" ht="15.75" thickBot="1">
      <c r="D477" s="14"/>
      <c r="E477" s="11"/>
      <c r="F477" s="11"/>
      <c r="G477" s="12"/>
      <c r="H477" s="13"/>
      <c r="L477" s="14"/>
      <c r="M477" s="18"/>
      <c r="N477" s="18"/>
      <c r="O477" s="12"/>
      <c r="P477" s="13"/>
    </row>
    <row r="478" spans="4:16" ht="15.75" thickBot="1">
      <c r="D478" s="14"/>
      <c r="E478" s="11"/>
      <c r="F478" s="11"/>
      <c r="G478" s="12"/>
      <c r="H478" s="13"/>
      <c r="L478" s="14"/>
      <c r="M478" s="18"/>
      <c r="N478" s="18"/>
      <c r="O478" s="12"/>
      <c r="P478" s="13"/>
    </row>
    <row r="479" spans="4:16" ht="15.75" thickBot="1">
      <c r="D479" s="14"/>
      <c r="E479" s="11"/>
      <c r="F479" s="11"/>
      <c r="G479" s="12"/>
      <c r="H479" s="13"/>
      <c r="L479" s="14"/>
      <c r="M479" s="18"/>
      <c r="N479" s="18"/>
      <c r="O479" s="12"/>
      <c r="P479" s="13"/>
    </row>
    <row r="480" spans="4:16" ht="15.75" thickBot="1">
      <c r="D480" s="14"/>
      <c r="E480" s="11"/>
      <c r="F480" s="11"/>
      <c r="G480" s="12"/>
      <c r="H480" s="13"/>
      <c r="L480" s="14"/>
      <c r="M480" s="18"/>
      <c r="N480" s="18"/>
      <c r="O480" s="12"/>
      <c r="P480" s="13"/>
    </row>
    <row r="481" spans="4:16" ht="15.75" thickBot="1">
      <c r="D481" s="14"/>
      <c r="E481" s="11"/>
      <c r="F481" s="11"/>
      <c r="G481" s="12"/>
      <c r="H481" s="13"/>
      <c r="L481" s="14"/>
      <c r="M481" s="18"/>
      <c r="N481" s="18"/>
      <c r="O481" s="12"/>
      <c r="P481" s="13"/>
    </row>
    <row r="482" spans="4:16" ht="15.75" thickBot="1">
      <c r="D482" s="14"/>
      <c r="E482" s="11"/>
      <c r="F482" s="11"/>
      <c r="G482" s="12"/>
      <c r="H482" s="13"/>
      <c r="L482" s="14"/>
      <c r="M482" s="18"/>
      <c r="N482" s="18"/>
      <c r="O482" s="12"/>
      <c r="P482" s="13"/>
    </row>
    <row r="483" spans="4:16" ht="15.75" thickBot="1">
      <c r="D483" s="14"/>
      <c r="E483" s="11"/>
      <c r="F483" s="11"/>
      <c r="G483" s="12"/>
      <c r="H483" s="13"/>
      <c r="L483" s="14"/>
      <c r="M483" s="18"/>
      <c r="N483" s="18"/>
      <c r="O483" s="12"/>
      <c r="P483" s="13"/>
    </row>
    <row r="484" spans="4:16" ht="15.75" thickBot="1">
      <c r="D484" s="14"/>
      <c r="E484" s="11"/>
      <c r="F484" s="11"/>
      <c r="G484" s="12"/>
      <c r="H484" s="13"/>
      <c r="L484" s="14"/>
      <c r="M484" s="18"/>
      <c r="N484" s="18"/>
      <c r="O484" s="12"/>
      <c r="P484" s="13"/>
    </row>
    <row r="485" spans="4:16" ht="15.75" thickBot="1">
      <c r="D485" s="14"/>
      <c r="E485" s="11"/>
      <c r="F485" s="11"/>
      <c r="G485" s="12"/>
      <c r="H485" s="13"/>
      <c r="L485" s="14"/>
      <c r="M485" s="18"/>
      <c r="N485" s="18"/>
      <c r="O485" s="12"/>
      <c r="P485" s="13"/>
    </row>
    <row r="486" spans="4:16" ht="15.75" thickBot="1">
      <c r="D486" s="14"/>
      <c r="E486" s="11"/>
      <c r="F486" s="11"/>
      <c r="G486" s="12"/>
      <c r="H486" s="13"/>
      <c r="L486" s="14"/>
      <c r="M486" s="18"/>
      <c r="N486" s="18"/>
      <c r="O486" s="12"/>
      <c r="P486" s="13"/>
    </row>
    <row r="487" spans="4:16" ht="15.75" thickBot="1">
      <c r="D487" s="14"/>
      <c r="E487" s="11"/>
      <c r="F487" s="11"/>
      <c r="G487" s="12"/>
      <c r="H487" s="13"/>
      <c r="L487" s="14"/>
      <c r="M487" s="18"/>
      <c r="N487" s="18"/>
      <c r="O487" s="12"/>
      <c r="P487" s="13"/>
    </row>
    <row r="488" spans="4:16" ht="15.75" thickBot="1">
      <c r="D488" s="14"/>
      <c r="E488" s="11"/>
      <c r="F488" s="11"/>
      <c r="G488" s="12"/>
      <c r="H488" s="13"/>
      <c r="L488" s="14"/>
      <c r="M488" s="18"/>
      <c r="N488" s="18"/>
      <c r="O488" s="12"/>
      <c r="P488" s="13"/>
    </row>
    <row r="489" spans="4:16" ht="15.75" thickBot="1">
      <c r="D489" s="14"/>
      <c r="E489" s="11"/>
      <c r="F489" s="11"/>
      <c r="G489" s="12"/>
      <c r="H489" s="13"/>
      <c r="L489" s="14"/>
      <c r="M489" s="18"/>
      <c r="N489" s="18"/>
      <c r="O489" s="12"/>
      <c r="P489" s="13"/>
    </row>
    <row r="490" spans="4:16" ht="15.75" thickBot="1">
      <c r="D490" s="14"/>
      <c r="E490" s="11"/>
      <c r="F490" s="11"/>
      <c r="G490" s="12"/>
      <c r="H490" s="13"/>
      <c r="L490" s="14"/>
      <c r="M490" s="18"/>
      <c r="N490" s="18"/>
      <c r="O490" s="12"/>
      <c r="P490" s="13"/>
    </row>
    <row r="491" spans="4:16" ht="15.75" thickBot="1">
      <c r="D491" s="14"/>
      <c r="E491" s="11"/>
      <c r="F491" s="11"/>
      <c r="G491" s="12"/>
      <c r="H491" s="13"/>
      <c r="L491" s="14"/>
      <c r="M491" s="18"/>
      <c r="N491" s="18"/>
      <c r="O491" s="12"/>
      <c r="P491" s="13"/>
    </row>
    <row r="492" spans="4:16" ht="15.75" thickBot="1">
      <c r="D492" s="14"/>
      <c r="E492" s="11"/>
      <c r="F492" s="11"/>
      <c r="G492" s="12"/>
      <c r="H492" s="13"/>
      <c r="L492" s="14"/>
      <c r="M492" s="18"/>
      <c r="N492" s="18"/>
      <c r="O492" s="12"/>
      <c r="P492" s="13"/>
    </row>
    <row r="493" spans="4:16" ht="15.75" thickBot="1">
      <c r="D493" s="14"/>
      <c r="E493" s="11"/>
      <c r="F493" s="11"/>
      <c r="G493" s="12"/>
      <c r="H493" s="13"/>
      <c r="L493" s="14"/>
      <c r="M493" s="18"/>
      <c r="N493" s="18"/>
      <c r="O493" s="12"/>
      <c r="P493" s="13"/>
    </row>
    <row r="494" spans="4:16" ht="15.75" thickBot="1">
      <c r="D494" s="14"/>
      <c r="E494" s="11"/>
      <c r="F494" s="11"/>
      <c r="G494" s="12"/>
      <c r="H494" s="13"/>
      <c r="L494" s="14"/>
      <c r="M494" s="18"/>
      <c r="N494" s="18"/>
      <c r="O494" s="12"/>
      <c r="P494" s="13"/>
    </row>
    <row r="495" spans="4:16" ht="15.75" thickBot="1">
      <c r="D495" s="14"/>
      <c r="E495" s="11"/>
      <c r="F495" s="11"/>
      <c r="G495" s="12"/>
      <c r="H495" s="13"/>
      <c r="L495" s="14"/>
      <c r="M495" s="18"/>
      <c r="N495" s="18"/>
      <c r="O495" s="12"/>
      <c r="P495" s="13"/>
    </row>
    <row r="496" spans="4:16" ht="15.75" thickBot="1">
      <c r="D496" s="14"/>
      <c r="E496" s="11"/>
      <c r="F496" s="11"/>
      <c r="G496" s="12"/>
      <c r="H496" s="13"/>
      <c r="L496" s="14"/>
      <c r="M496" s="18"/>
      <c r="N496" s="18"/>
      <c r="O496" s="12"/>
      <c r="P496" s="13"/>
    </row>
    <row r="497" spans="4:16" ht="15.75" thickBot="1">
      <c r="D497" s="14"/>
      <c r="E497" s="11"/>
      <c r="F497" s="11"/>
      <c r="G497" s="12"/>
      <c r="H497" s="13"/>
      <c r="L497" s="14"/>
      <c r="M497" s="18"/>
      <c r="N497" s="18"/>
      <c r="O497" s="12"/>
      <c r="P497" s="13"/>
    </row>
    <row r="498" spans="4:16" ht="15.75" thickBot="1">
      <c r="D498" s="14"/>
      <c r="E498" s="11"/>
      <c r="F498" s="11"/>
      <c r="G498" s="12"/>
      <c r="H498" s="13"/>
      <c r="L498" s="14"/>
      <c r="M498" s="18"/>
      <c r="N498" s="18"/>
      <c r="O498" s="12"/>
      <c r="P498" s="13"/>
    </row>
    <row r="499" spans="4:16" ht="15.75" thickBot="1">
      <c r="D499" s="14"/>
      <c r="E499" s="11"/>
      <c r="F499" s="11"/>
      <c r="G499" s="12"/>
      <c r="H499" s="13"/>
      <c r="L499" s="14"/>
      <c r="M499" s="18"/>
      <c r="N499" s="18"/>
      <c r="O499" s="12"/>
      <c r="P499" s="13"/>
    </row>
    <row r="500" spans="4:16" ht="15.75" thickBot="1">
      <c r="D500" s="14"/>
      <c r="E500" s="11"/>
      <c r="F500" s="11"/>
      <c r="G500" s="12"/>
      <c r="H500" s="13"/>
      <c r="L500" s="14"/>
      <c r="M500" s="18"/>
      <c r="N500" s="18"/>
      <c r="O500" s="12"/>
      <c r="P500" s="13"/>
    </row>
    <row r="501" spans="4:16" ht="15.75" thickBot="1">
      <c r="D501" s="14"/>
      <c r="E501" s="11"/>
      <c r="F501" s="11"/>
      <c r="G501" s="12"/>
      <c r="H501" s="13"/>
      <c r="L501" s="14"/>
      <c r="M501" s="18"/>
      <c r="N501" s="18"/>
      <c r="O501" s="12"/>
      <c r="P501" s="13"/>
    </row>
    <row r="502" spans="4:16" ht="15.75" thickBot="1">
      <c r="D502" s="14"/>
      <c r="E502" s="11"/>
      <c r="F502" s="11"/>
      <c r="G502" s="12"/>
      <c r="H502" s="13"/>
      <c r="L502" s="14"/>
      <c r="M502" s="18"/>
      <c r="N502" s="18"/>
      <c r="O502" s="12"/>
      <c r="P502" s="13"/>
    </row>
    <row r="503" spans="4:16" ht="15.75" thickBot="1">
      <c r="D503" s="14"/>
      <c r="E503" s="11"/>
      <c r="F503" s="11"/>
      <c r="G503" s="12"/>
      <c r="H503" s="13"/>
      <c r="L503" s="14"/>
      <c r="M503" s="18"/>
      <c r="N503" s="18"/>
      <c r="O503" s="12"/>
      <c r="P503" s="13"/>
    </row>
    <row r="504" spans="4:16" ht="15.75" thickBot="1">
      <c r="D504" s="14"/>
      <c r="E504" s="11"/>
      <c r="F504" s="11"/>
      <c r="G504" s="12"/>
      <c r="H504" s="13"/>
      <c r="L504" s="14"/>
      <c r="M504" s="18"/>
      <c r="N504" s="18"/>
      <c r="O504" s="12"/>
      <c r="P504" s="13"/>
    </row>
    <row r="505" spans="4:16" ht="15.75" thickBot="1">
      <c r="D505" s="14"/>
      <c r="E505" s="11"/>
      <c r="F505" s="11"/>
      <c r="G505" s="12"/>
      <c r="H505" s="13"/>
      <c r="L505" s="14"/>
      <c r="M505" s="18"/>
      <c r="N505" s="18"/>
      <c r="O505" s="12"/>
      <c r="P505" s="13"/>
    </row>
    <row r="506" spans="4:16" ht="15.75" thickBot="1">
      <c r="D506" s="14"/>
      <c r="E506" s="11"/>
      <c r="F506" s="11"/>
      <c r="G506" s="12"/>
      <c r="H506" s="13"/>
      <c r="L506" s="14"/>
      <c r="M506" s="18"/>
      <c r="N506" s="18"/>
      <c r="O506" s="12"/>
      <c r="P506" s="13"/>
    </row>
    <row r="507" spans="4:16" ht="15.75" thickBot="1">
      <c r="D507" s="14"/>
      <c r="E507" s="11"/>
      <c r="F507" s="11"/>
      <c r="G507" s="12"/>
      <c r="H507" s="13"/>
      <c r="L507" s="14"/>
      <c r="M507" s="18"/>
      <c r="N507" s="18"/>
      <c r="O507" s="12"/>
      <c r="P507" s="13"/>
    </row>
    <row r="508" spans="4:16" ht="15.75" thickBot="1">
      <c r="D508" s="14"/>
      <c r="E508" s="11"/>
      <c r="F508" s="11"/>
      <c r="G508" s="12"/>
      <c r="H508" s="13"/>
      <c r="L508" s="14"/>
      <c r="M508" s="18"/>
      <c r="N508" s="18"/>
      <c r="O508" s="12"/>
      <c r="P508" s="13"/>
    </row>
    <row r="509" spans="4:16" ht="15.75" thickBot="1">
      <c r="D509" s="14"/>
      <c r="E509" s="11"/>
      <c r="F509" s="11"/>
      <c r="G509" s="12"/>
      <c r="H509" s="13"/>
      <c r="L509" s="14"/>
      <c r="M509" s="18"/>
      <c r="N509" s="18"/>
      <c r="O509" s="12"/>
      <c r="P509" s="13"/>
    </row>
    <row r="510" spans="4:16" ht="15.75" thickBot="1">
      <c r="D510" s="14"/>
      <c r="E510" s="11"/>
      <c r="F510" s="11"/>
      <c r="G510" s="12"/>
      <c r="H510" s="13"/>
      <c r="L510" s="14"/>
      <c r="M510" s="18"/>
      <c r="N510" s="18"/>
      <c r="O510" s="12"/>
      <c r="P510" s="13"/>
    </row>
    <row r="511" spans="4:16" ht="15.75" thickBot="1">
      <c r="D511" s="14"/>
      <c r="E511" s="11"/>
      <c r="F511" s="11"/>
      <c r="G511" s="12"/>
      <c r="H511" s="13"/>
      <c r="L511" s="14"/>
      <c r="M511" s="18"/>
      <c r="N511" s="18"/>
      <c r="O511" s="12"/>
      <c r="P511" s="13"/>
    </row>
    <row r="512" spans="4:16" ht="15.75" thickBot="1">
      <c r="D512" s="14"/>
      <c r="E512" s="11"/>
      <c r="F512" s="11"/>
      <c r="G512" s="12"/>
      <c r="H512" s="13"/>
      <c r="L512" s="14"/>
      <c r="M512" s="18"/>
      <c r="N512" s="18"/>
      <c r="O512" s="12"/>
      <c r="P512" s="13"/>
    </row>
    <row r="513" spans="4:16" ht="15.75" thickBot="1">
      <c r="D513" s="14"/>
      <c r="E513" s="11"/>
      <c r="F513" s="11"/>
      <c r="G513" s="12"/>
      <c r="H513" s="13"/>
      <c r="L513" s="14"/>
      <c r="M513" s="18"/>
      <c r="N513" s="18"/>
      <c r="O513" s="12"/>
      <c r="P513" s="13"/>
    </row>
    <row r="514" spans="4:16" ht="15.75" thickBot="1">
      <c r="D514" s="14"/>
      <c r="E514" s="11"/>
      <c r="F514" s="11"/>
      <c r="G514" s="12"/>
      <c r="H514" s="13"/>
      <c r="L514" s="14"/>
      <c r="M514" s="18"/>
      <c r="N514" s="18"/>
      <c r="O514" s="12"/>
      <c r="P514" s="13"/>
    </row>
    <row r="515" spans="4:16" ht="15.75" thickBot="1">
      <c r="D515" s="14"/>
      <c r="E515" s="11"/>
      <c r="F515" s="11"/>
      <c r="G515" s="12"/>
      <c r="H515" s="13"/>
      <c r="L515" s="14"/>
      <c r="M515" s="18"/>
      <c r="N515" s="18"/>
      <c r="O515" s="12"/>
      <c r="P515" s="13"/>
    </row>
    <row r="516" spans="4:16" ht="15.75" thickBot="1">
      <c r="D516" s="14"/>
      <c r="E516" s="11"/>
      <c r="F516" s="11"/>
      <c r="G516" s="12"/>
      <c r="H516" s="13"/>
      <c r="L516" s="14"/>
      <c r="M516" s="18"/>
      <c r="N516" s="18"/>
      <c r="O516" s="12"/>
      <c r="P516" s="13"/>
    </row>
    <row r="517" spans="4:16" ht="15.75" thickBot="1">
      <c r="D517" s="14"/>
      <c r="E517" s="11"/>
      <c r="F517" s="11"/>
      <c r="G517" s="12"/>
      <c r="H517" s="13"/>
      <c r="L517" s="14"/>
      <c r="M517" s="18"/>
      <c r="N517" s="18"/>
      <c r="O517" s="12"/>
      <c r="P517" s="13"/>
    </row>
    <row r="518" spans="4:16" ht="15.75" thickBot="1">
      <c r="D518" s="14"/>
      <c r="E518" s="11"/>
      <c r="F518" s="11"/>
      <c r="G518" s="12"/>
      <c r="H518" s="13"/>
      <c r="L518" s="14"/>
      <c r="M518" s="18"/>
      <c r="N518" s="18"/>
      <c r="O518" s="12"/>
      <c r="P518" s="13"/>
    </row>
    <row r="519" spans="4:16" ht="15.75" thickBot="1">
      <c r="D519" s="14"/>
      <c r="E519" s="11"/>
      <c r="F519" s="11"/>
      <c r="G519" s="12"/>
      <c r="H519" s="13"/>
      <c r="L519" s="14"/>
      <c r="M519" s="18"/>
      <c r="N519" s="18"/>
      <c r="O519" s="12"/>
      <c r="P519" s="13"/>
    </row>
    <row r="520" spans="4:16" ht="15.75" thickBot="1">
      <c r="D520" s="14"/>
      <c r="E520" s="11"/>
      <c r="F520" s="11"/>
      <c r="G520" s="12"/>
      <c r="H520" s="13"/>
      <c r="L520" s="14"/>
      <c r="M520" s="18"/>
      <c r="N520" s="18"/>
      <c r="O520" s="12"/>
      <c r="P520" s="13"/>
    </row>
    <row r="521" spans="4:16" ht="15.75" thickBot="1">
      <c r="D521" s="14"/>
      <c r="E521" s="11"/>
      <c r="F521" s="11"/>
      <c r="G521" s="12"/>
      <c r="H521" s="13"/>
      <c r="L521" s="14"/>
      <c r="M521" s="18"/>
      <c r="N521" s="18"/>
      <c r="O521" s="12"/>
      <c r="P521" s="13"/>
    </row>
    <row r="522" spans="4:16" ht="15.75" thickBot="1">
      <c r="D522" s="14"/>
      <c r="E522" s="11"/>
      <c r="F522" s="11"/>
      <c r="G522" s="12"/>
      <c r="H522" s="13"/>
      <c r="L522" s="14"/>
      <c r="M522" s="18"/>
      <c r="N522" s="18"/>
      <c r="O522" s="12"/>
      <c r="P522" s="13"/>
    </row>
    <row r="523" spans="4:16" ht="15.75" thickBot="1">
      <c r="D523" s="14"/>
      <c r="E523" s="11"/>
      <c r="F523" s="11"/>
      <c r="G523" s="12"/>
      <c r="H523" s="13"/>
      <c r="L523" s="14"/>
      <c r="M523" s="18"/>
      <c r="N523" s="18"/>
      <c r="O523" s="12"/>
      <c r="P523" s="13"/>
    </row>
    <row r="524" spans="4:16" ht="15.75" thickBot="1">
      <c r="D524" s="14"/>
      <c r="E524" s="11"/>
      <c r="F524" s="11"/>
      <c r="G524" s="12"/>
      <c r="H524" s="13"/>
      <c r="L524" s="14"/>
      <c r="M524" s="18"/>
      <c r="N524" s="18"/>
      <c r="O524" s="12"/>
      <c r="P524" s="13"/>
    </row>
    <row r="525" spans="4:16" ht="15.75" thickBot="1">
      <c r="D525" s="14"/>
      <c r="E525" s="11"/>
      <c r="F525" s="11"/>
      <c r="G525" s="12"/>
      <c r="H525" s="13"/>
      <c r="L525" s="14"/>
      <c r="M525" s="18"/>
      <c r="N525" s="18"/>
      <c r="O525" s="12"/>
      <c r="P525" s="13"/>
    </row>
    <row r="526" spans="4:16" ht="15.75" thickBot="1">
      <c r="D526" s="14"/>
      <c r="E526" s="11"/>
      <c r="F526" s="11"/>
      <c r="G526" s="12"/>
      <c r="H526" s="13"/>
      <c r="L526" s="14"/>
      <c r="M526" s="18"/>
      <c r="N526" s="18"/>
      <c r="O526" s="12"/>
      <c r="P526" s="13"/>
    </row>
    <row r="527" spans="4:16" ht="15.75" thickBot="1">
      <c r="D527" s="14"/>
      <c r="E527" s="11"/>
      <c r="F527" s="11"/>
      <c r="G527" s="12"/>
      <c r="H527" s="13"/>
      <c r="L527" s="14"/>
      <c r="M527" s="18"/>
      <c r="N527" s="18"/>
      <c r="O527" s="12"/>
      <c r="P527" s="13"/>
    </row>
    <row r="528" spans="4:16" ht="15.75" thickBot="1">
      <c r="D528" s="14"/>
      <c r="E528" s="11"/>
      <c r="F528" s="11"/>
      <c r="G528" s="12"/>
      <c r="H528" s="13"/>
      <c r="L528" s="14"/>
      <c r="M528" s="18"/>
      <c r="N528" s="18"/>
      <c r="O528" s="12"/>
      <c r="P528" s="13"/>
    </row>
    <row r="529" spans="4:16" ht="15.75" thickBot="1">
      <c r="D529" s="14"/>
      <c r="E529" s="11"/>
      <c r="F529" s="11"/>
      <c r="G529" s="12"/>
      <c r="H529" s="13"/>
      <c r="L529" s="14"/>
      <c r="M529" s="18"/>
      <c r="N529" s="18"/>
      <c r="O529" s="12"/>
      <c r="P529" s="13"/>
    </row>
    <row r="530" spans="4:16" ht="15.75" thickBot="1">
      <c r="D530" s="14"/>
      <c r="E530" s="11"/>
      <c r="F530" s="11"/>
      <c r="G530" s="12"/>
      <c r="H530" s="13"/>
      <c r="L530" s="14"/>
      <c r="M530" s="18"/>
      <c r="N530" s="18"/>
      <c r="O530" s="12"/>
      <c r="P530" s="13"/>
    </row>
    <row r="531" spans="4:16" ht="15.75" thickBot="1">
      <c r="D531" s="14"/>
      <c r="E531" s="11"/>
      <c r="F531" s="11"/>
      <c r="G531" s="12"/>
      <c r="H531" s="13"/>
      <c r="L531" s="14"/>
      <c r="M531" s="18"/>
      <c r="N531" s="18"/>
      <c r="O531" s="12"/>
      <c r="P531" s="13"/>
    </row>
    <row r="532" spans="4:16" ht="15.75" thickBot="1">
      <c r="D532" s="14"/>
      <c r="E532" s="11"/>
      <c r="F532" s="11"/>
      <c r="G532" s="12"/>
      <c r="H532" s="13"/>
      <c r="L532" s="14"/>
      <c r="M532" s="18"/>
      <c r="N532" s="18"/>
      <c r="O532" s="12"/>
      <c r="P532" s="13"/>
    </row>
    <row r="533" spans="4:16" ht="15.75" thickBot="1">
      <c r="D533" s="14"/>
      <c r="E533" s="11"/>
      <c r="F533" s="11"/>
      <c r="G533" s="12"/>
      <c r="H533" s="13"/>
      <c r="L533" s="14"/>
      <c r="M533" s="18"/>
      <c r="N533" s="18"/>
      <c r="O533" s="12"/>
      <c r="P533" s="13"/>
    </row>
    <row r="534" spans="4:16" ht="15.75" thickBot="1">
      <c r="D534" s="14"/>
      <c r="E534" s="11"/>
      <c r="F534" s="11"/>
      <c r="G534" s="12"/>
      <c r="H534" s="13"/>
      <c r="L534" s="14"/>
      <c r="M534" s="18"/>
      <c r="N534" s="18"/>
      <c r="O534" s="12"/>
      <c r="P534" s="13"/>
    </row>
    <row r="535" spans="4:16" ht="15.75" thickBot="1">
      <c r="D535" s="14"/>
      <c r="E535" s="11"/>
      <c r="F535" s="11"/>
      <c r="G535" s="12"/>
      <c r="H535" s="13"/>
      <c r="L535" s="14"/>
      <c r="M535" s="18"/>
      <c r="N535" s="18"/>
      <c r="O535" s="12"/>
      <c r="P535" s="13"/>
    </row>
    <row r="536" spans="4:16" ht="15.75" thickBot="1">
      <c r="D536" s="14"/>
      <c r="E536" s="11"/>
      <c r="F536" s="11"/>
      <c r="G536" s="12"/>
      <c r="H536" s="13"/>
      <c r="L536" s="14"/>
      <c r="M536" s="18"/>
      <c r="N536" s="18"/>
      <c r="O536" s="12"/>
      <c r="P536" s="13"/>
    </row>
    <row r="537" spans="4:16" ht="15.75" thickBot="1">
      <c r="D537" s="14"/>
      <c r="E537" s="11"/>
      <c r="F537" s="11"/>
      <c r="G537" s="12"/>
      <c r="H537" s="13"/>
      <c r="L537" s="14"/>
      <c r="M537" s="18"/>
      <c r="N537" s="18"/>
      <c r="O537" s="12"/>
      <c r="P537" s="13"/>
    </row>
    <row r="538" spans="4:16" ht="15.75" thickBot="1">
      <c r="D538" s="14"/>
      <c r="E538" s="11"/>
      <c r="F538" s="11"/>
      <c r="G538" s="12"/>
      <c r="H538" s="13"/>
      <c r="L538" s="14"/>
      <c r="M538" s="18"/>
      <c r="N538" s="18"/>
      <c r="O538" s="12"/>
      <c r="P538" s="13"/>
    </row>
    <row r="539" spans="4:16" ht="15.75" thickBot="1">
      <c r="D539" s="14"/>
      <c r="E539" s="11"/>
      <c r="F539" s="11"/>
      <c r="G539" s="12"/>
      <c r="H539" s="13"/>
      <c r="L539" s="14"/>
      <c r="M539" s="18"/>
      <c r="N539" s="18"/>
      <c r="O539" s="12"/>
      <c r="P539" s="13"/>
    </row>
    <row r="540" spans="4:16" ht="15.75" thickBot="1">
      <c r="D540" s="14"/>
      <c r="E540" s="11"/>
      <c r="F540" s="11"/>
      <c r="G540" s="12"/>
      <c r="H540" s="13"/>
      <c r="L540" s="14"/>
      <c r="M540" s="18"/>
      <c r="N540" s="18"/>
      <c r="O540" s="12"/>
      <c r="P540" s="13"/>
    </row>
    <row r="541" spans="4:16" ht="15.75" thickBot="1">
      <c r="D541" s="14"/>
      <c r="E541" s="11"/>
      <c r="F541" s="11"/>
      <c r="G541" s="12"/>
      <c r="H541" s="13"/>
      <c r="L541" s="14"/>
      <c r="M541" s="18"/>
      <c r="N541" s="18"/>
      <c r="O541" s="12"/>
      <c r="P541" s="13"/>
    </row>
    <row r="542" spans="4:16" ht="15.75" thickBot="1">
      <c r="D542" s="14"/>
      <c r="E542" s="11"/>
      <c r="F542" s="11"/>
      <c r="G542" s="12"/>
      <c r="H542" s="13"/>
      <c r="L542" s="14"/>
      <c r="M542" s="18"/>
      <c r="N542" s="18"/>
      <c r="O542" s="12"/>
      <c r="P542" s="13"/>
    </row>
    <row r="543" spans="4:16" ht="15.75" thickBot="1">
      <c r="D543" s="14"/>
      <c r="E543" s="11"/>
      <c r="F543" s="11"/>
      <c r="G543" s="12"/>
      <c r="H543" s="13"/>
      <c r="L543" s="14"/>
      <c r="M543" s="18"/>
      <c r="N543" s="18"/>
      <c r="O543" s="12"/>
      <c r="P543" s="13"/>
    </row>
    <row r="544" spans="4:16" ht="15.75" thickBot="1">
      <c r="D544" s="14"/>
      <c r="E544" s="11"/>
      <c r="F544" s="11"/>
      <c r="G544" s="12"/>
      <c r="H544" s="13"/>
      <c r="L544" s="14"/>
      <c r="M544" s="18"/>
      <c r="N544" s="18"/>
      <c r="O544" s="12"/>
      <c r="P544" s="13"/>
    </row>
    <row r="545" spans="4:16" ht="15.75" thickBot="1">
      <c r="D545" s="14"/>
      <c r="E545" s="11"/>
      <c r="F545" s="11"/>
      <c r="G545" s="12"/>
      <c r="H545" s="13"/>
      <c r="L545" s="14"/>
      <c r="M545" s="18"/>
      <c r="N545" s="18"/>
      <c r="O545" s="12"/>
      <c r="P545" s="13"/>
    </row>
    <row r="546" spans="4:16" ht="15.75" thickBot="1">
      <c r="D546" s="14"/>
      <c r="E546" s="11"/>
      <c r="F546" s="11"/>
      <c r="G546" s="12"/>
      <c r="H546" s="13"/>
      <c r="L546" s="14"/>
      <c r="M546" s="18"/>
      <c r="N546" s="18"/>
      <c r="O546" s="12"/>
      <c r="P546" s="13"/>
    </row>
    <row r="547" spans="4:16" ht="15.75" thickBot="1">
      <c r="D547" s="14"/>
      <c r="E547" s="11"/>
      <c r="F547" s="11"/>
      <c r="G547" s="12"/>
      <c r="H547" s="13"/>
      <c r="L547" s="14"/>
      <c r="M547" s="18"/>
      <c r="N547" s="18"/>
      <c r="O547" s="12"/>
      <c r="P547" s="13"/>
    </row>
    <row r="548" spans="4:16" ht="15.75" thickBot="1">
      <c r="D548" s="14"/>
      <c r="E548" s="11"/>
      <c r="F548" s="11"/>
      <c r="G548" s="12"/>
      <c r="H548" s="13"/>
      <c r="L548" s="14"/>
      <c r="M548" s="18"/>
      <c r="N548" s="18"/>
      <c r="O548" s="12"/>
      <c r="P548" s="13"/>
    </row>
    <row r="549" spans="4:16" ht="15.75" thickBot="1">
      <c r="D549" s="14"/>
      <c r="E549" s="11"/>
      <c r="F549" s="11"/>
      <c r="G549" s="12"/>
      <c r="H549" s="13"/>
      <c r="L549" s="14"/>
      <c r="M549" s="18"/>
      <c r="N549" s="18"/>
      <c r="O549" s="12"/>
      <c r="P549" s="13"/>
    </row>
    <row r="550" spans="4:16" ht="15.75" thickBot="1">
      <c r="D550" s="14"/>
      <c r="E550" s="11"/>
      <c r="F550" s="11"/>
      <c r="G550" s="12"/>
      <c r="H550" s="13"/>
      <c r="L550" s="14"/>
      <c r="M550" s="18"/>
      <c r="N550" s="18"/>
      <c r="O550" s="12"/>
      <c r="P550" s="13"/>
    </row>
    <row r="551" spans="4:16" ht="15.75" thickBot="1">
      <c r="D551" s="14"/>
      <c r="E551" s="11"/>
      <c r="F551" s="11"/>
      <c r="G551" s="12"/>
      <c r="H551" s="13"/>
      <c r="L551" s="14"/>
      <c r="M551" s="18"/>
      <c r="N551" s="18"/>
      <c r="O551" s="12"/>
      <c r="P551" s="13"/>
    </row>
    <row r="552" spans="4:16" ht="15.75" thickBot="1">
      <c r="D552" s="14"/>
      <c r="E552" s="11"/>
      <c r="F552" s="11"/>
      <c r="G552" s="12"/>
      <c r="H552" s="13"/>
      <c r="L552" s="14"/>
      <c r="M552" s="18"/>
      <c r="N552" s="18"/>
      <c r="O552" s="12"/>
      <c r="P552" s="13"/>
    </row>
    <row r="553" spans="4:16" ht="15.75" thickBot="1">
      <c r="D553" s="14"/>
      <c r="E553" s="11"/>
      <c r="F553" s="11"/>
      <c r="G553" s="12"/>
      <c r="H553" s="13"/>
      <c r="L553" s="14"/>
      <c r="M553" s="18"/>
      <c r="N553" s="18"/>
      <c r="O553" s="12"/>
      <c r="P553" s="13"/>
    </row>
    <row r="554" spans="4:16" ht="15.75" thickBot="1">
      <c r="D554" s="14"/>
      <c r="E554" s="11"/>
      <c r="F554" s="11"/>
      <c r="G554" s="12"/>
      <c r="H554" s="13"/>
      <c r="L554" s="14"/>
      <c r="M554" s="18"/>
      <c r="N554" s="18"/>
      <c r="O554" s="12"/>
      <c r="P554" s="13"/>
    </row>
    <row r="555" spans="4:16" ht="15.75" thickBot="1">
      <c r="D555" s="14"/>
      <c r="E555" s="11"/>
      <c r="F555" s="11"/>
      <c r="G555" s="12"/>
      <c r="H555" s="13"/>
      <c r="L555" s="14"/>
      <c r="M555" s="18"/>
      <c r="N555" s="18"/>
      <c r="O555" s="12"/>
      <c r="P555" s="13"/>
    </row>
    <row r="556" spans="4:16" ht="15.75" thickBot="1">
      <c r="D556" s="14"/>
      <c r="E556" s="11"/>
      <c r="F556" s="11"/>
      <c r="G556" s="12"/>
      <c r="H556" s="13"/>
      <c r="L556" s="14"/>
      <c r="M556" s="18"/>
      <c r="N556" s="18"/>
      <c r="O556" s="12"/>
      <c r="P556" s="13"/>
    </row>
    <row r="557" spans="4:16" ht="15.75" thickBot="1">
      <c r="D557" s="14"/>
      <c r="E557" s="11"/>
      <c r="F557" s="11"/>
      <c r="G557" s="12"/>
      <c r="H557" s="13"/>
      <c r="L557" s="14"/>
      <c r="M557" s="18"/>
      <c r="N557" s="18"/>
      <c r="O557" s="12"/>
      <c r="P557" s="13"/>
    </row>
    <row r="558" spans="4:16" ht="15.75" thickBot="1">
      <c r="D558" s="14"/>
      <c r="E558" s="11"/>
      <c r="F558" s="11"/>
      <c r="G558" s="12"/>
      <c r="H558" s="13"/>
      <c r="L558" s="14"/>
      <c r="M558" s="18"/>
      <c r="N558" s="18"/>
      <c r="O558" s="12"/>
      <c r="P558" s="13"/>
    </row>
    <row r="559" spans="4:16" ht="15.75" thickBot="1">
      <c r="D559" s="14"/>
      <c r="E559" s="11"/>
      <c r="F559" s="11"/>
      <c r="G559" s="12"/>
      <c r="H559" s="13"/>
      <c r="L559" s="14"/>
      <c r="M559" s="18"/>
      <c r="N559" s="18"/>
      <c r="O559" s="12"/>
      <c r="P559" s="13"/>
    </row>
    <row r="560" spans="4:16" ht="15.75" thickBot="1">
      <c r="D560" s="14"/>
      <c r="E560" s="11"/>
      <c r="F560" s="11"/>
      <c r="G560" s="12"/>
      <c r="H560" s="13"/>
      <c r="L560" s="14"/>
      <c r="M560" s="18"/>
      <c r="N560" s="18"/>
      <c r="O560" s="12"/>
      <c r="P560" s="13"/>
    </row>
    <row r="561" spans="4:16" ht="15.75" thickBot="1">
      <c r="D561" s="14"/>
      <c r="E561" s="11"/>
      <c r="F561" s="11"/>
      <c r="G561" s="12"/>
      <c r="H561" s="13"/>
      <c r="L561" s="14"/>
      <c r="M561" s="18"/>
      <c r="N561" s="18"/>
      <c r="O561" s="12"/>
      <c r="P561" s="13"/>
    </row>
    <row r="562" spans="4:16" ht="15.75" thickBot="1">
      <c r="D562" s="14"/>
      <c r="E562" s="11"/>
      <c r="F562" s="11"/>
      <c r="G562" s="12"/>
      <c r="H562" s="13"/>
      <c r="L562" s="14"/>
      <c r="M562" s="18"/>
      <c r="N562" s="18"/>
      <c r="O562" s="12"/>
      <c r="P562" s="13"/>
    </row>
    <row r="563" spans="4:16" ht="15.75" thickBot="1">
      <c r="D563" s="14"/>
      <c r="E563" s="11"/>
      <c r="F563" s="11"/>
      <c r="G563" s="12"/>
      <c r="H563" s="13"/>
      <c r="L563" s="14"/>
      <c r="M563" s="18"/>
      <c r="N563" s="18"/>
      <c r="O563" s="12"/>
      <c r="P563" s="13"/>
    </row>
    <row r="564" spans="4:16" ht="15.75" thickBot="1">
      <c r="D564" s="14"/>
      <c r="E564" s="11"/>
      <c r="F564" s="11"/>
      <c r="G564" s="12"/>
      <c r="H564" s="13"/>
      <c r="L564" s="14"/>
      <c r="M564" s="18"/>
      <c r="N564" s="18"/>
      <c r="O564" s="12"/>
      <c r="P564" s="13"/>
    </row>
    <row r="565" spans="4:16" ht="15.75" thickBot="1">
      <c r="D565" s="14"/>
      <c r="E565" s="11"/>
      <c r="F565" s="11"/>
      <c r="G565" s="12"/>
      <c r="H565" s="13"/>
      <c r="L565" s="14"/>
      <c r="M565" s="18"/>
      <c r="N565" s="18"/>
      <c r="O565" s="12"/>
      <c r="P565" s="13"/>
    </row>
    <row r="566" spans="4:16" ht="15.75" thickBot="1">
      <c r="D566" s="14"/>
      <c r="E566" s="11"/>
      <c r="F566" s="11"/>
      <c r="G566" s="12"/>
      <c r="H566" s="13"/>
      <c r="L566" s="14"/>
      <c r="M566" s="18"/>
      <c r="N566" s="18"/>
      <c r="O566" s="12"/>
      <c r="P566" s="13"/>
    </row>
    <row r="567" spans="4:16" ht="15.75" thickBot="1">
      <c r="D567" s="14"/>
      <c r="E567" s="11"/>
      <c r="F567" s="11"/>
      <c r="G567" s="12"/>
      <c r="H567" s="13"/>
      <c r="L567" s="14"/>
      <c r="M567" s="18"/>
      <c r="N567" s="18"/>
      <c r="O567" s="12"/>
      <c r="P567" s="13"/>
    </row>
    <row r="568" spans="4:16" ht="15.75" thickBot="1">
      <c r="D568" s="14"/>
      <c r="E568" s="11"/>
      <c r="F568" s="11"/>
      <c r="G568" s="12"/>
      <c r="H568" s="13"/>
      <c r="L568" s="14"/>
      <c r="M568" s="18"/>
      <c r="N568" s="18"/>
      <c r="O568" s="12"/>
      <c r="P568" s="13"/>
    </row>
    <row r="569" spans="4:16" ht="15.75" thickBot="1">
      <c r="D569" s="14"/>
      <c r="E569" s="11"/>
      <c r="F569" s="11"/>
      <c r="G569" s="12"/>
      <c r="H569" s="13"/>
      <c r="L569" s="14"/>
      <c r="M569" s="18"/>
      <c r="N569" s="18"/>
      <c r="O569" s="12"/>
      <c r="P569" s="13"/>
    </row>
    <row r="570" spans="4:16" ht="15.75" thickBot="1">
      <c r="D570" s="14"/>
      <c r="E570" s="11"/>
      <c r="F570" s="11"/>
      <c r="G570" s="12"/>
      <c r="H570" s="13"/>
      <c r="L570" s="14"/>
      <c r="M570" s="18"/>
      <c r="N570" s="18"/>
      <c r="O570" s="12"/>
      <c r="P570" s="13"/>
    </row>
    <row r="571" spans="4:16" ht="15.75" thickBot="1">
      <c r="D571" s="14"/>
      <c r="E571" s="11"/>
      <c r="F571" s="11"/>
      <c r="G571" s="12"/>
      <c r="H571" s="13"/>
      <c r="L571" s="14"/>
      <c r="M571" s="18"/>
      <c r="N571" s="18"/>
      <c r="O571" s="12"/>
      <c r="P571" s="13"/>
    </row>
    <row r="572" spans="4:16" ht="15.75" thickBot="1">
      <c r="D572" s="14"/>
      <c r="E572" s="11"/>
      <c r="F572" s="11"/>
      <c r="G572" s="12"/>
      <c r="H572" s="13"/>
      <c r="L572" s="14"/>
      <c r="M572" s="18"/>
      <c r="N572" s="18"/>
      <c r="O572" s="12"/>
      <c r="P572" s="13"/>
    </row>
    <row r="573" spans="4:16" ht="15.75" thickBot="1">
      <c r="D573" s="14"/>
      <c r="E573" s="11"/>
      <c r="F573" s="11"/>
      <c r="G573" s="12"/>
      <c r="H573" s="13"/>
      <c r="L573" s="14"/>
      <c r="M573" s="18"/>
      <c r="N573" s="18"/>
      <c r="O573" s="12"/>
      <c r="P573" s="13"/>
    </row>
    <row r="574" spans="4:16" ht="15.75" thickBot="1">
      <c r="D574" s="14"/>
      <c r="E574" s="11"/>
      <c r="F574" s="11"/>
      <c r="G574" s="12"/>
      <c r="H574" s="13"/>
      <c r="L574" s="14"/>
      <c r="M574" s="18"/>
      <c r="N574" s="18"/>
      <c r="O574" s="12"/>
      <c r="P574" s="13"/>
    </row>
    <row r="575" spans="4:16" ht="15.75" thickBot="1">
      <c r="D575" s="14"/>
      <c r="E575" s="11"/>
      <c r="F575" s="11"/>
      <c r="G575" s="12"/>
      <c r="H575" s="13"/>
      <c r="L575" s="14"/>
      <c r="M575" s="18"/>
      <c r="N575" s="18"/>
      <c r="O575" s="12"/>
      <c r="P575" s="13"/>
    </row>
    <row r="576" spans="4:16" ht="15.75" thickBot="1">
      <c r="D576" s="14"/>
      <c r="E576" s="11"/>
      <c r="F576" s="11"/>
      <c r="G576" s="12"/>
      <c r="H576" s="13"/>
      <c r="L576" s="14"/>
      <c r="M576" s="18"/>
      <c r="N576" s="18"/>
      <c r="O576" s="12"/>
      <c r="P576" s="13"/>
    </row>
    <row r="577" spans="4:16" ht="15.75" thickBot="1">
      <c r="D577" s="14"/>
      <c r="E577" s="11"/>
      <c r="F577" s="11"/>
      <c r="G577" s="12"/>
      <c r="H577" s="13"/>
      <c r="L577" s="14"/>
      <c r="M577" s="18"/>
      <c r="N577" s="18"/>
      <c r="O577" s="12"/>
      <c r="P577" s="13"/>
    </row>
    <row r="578" spans="4:16" ht="15.75" thickBot="1">
      <c r="D578" s="14"/>
      <c r="E578" s="11"/>
      <c r="F578" s="11"/>
      <c r="G578" s="12"/>
      <c r="H578" s="13"/>
      <c r="L578" s="14"/>
      <c r="M578" s="18"/>
      <c r="N578" s="18"/>
      <c r="O578" s="12"/>
      <c r="P578" s="13"/>
    </row>
    <row r="579" spans="4:16" ht="15.75" thickBot="1">
      <c r="D579" s="14"/>
      <c r="E579" s="11"/>
      <c r="F579" s="11"/>
      <c r="G579" s="12"/>
      <c r="H579" s="13"/>
      <c r="L579" s="14"/>
      <c r="M579" s="18"/>
      <c r="N579" s="18"/>
      <c r="O579" s="12"/>
      <c r="P579" s="13"/>
    </row>
    <row r="580" spans="4:16" ht="15.75" thickBot="1">
      <c r="D580" s="14"/>
      <c r="E580" s="11"/>
      <c r="F580" s="11"/>
      <c r="G580" s="12"/>
      <c r="H580" s="13"/>
      <c r="L580" s="14"/>
      <c r="M580" s="18"/>
      <c r="N580" s="18"/>
      <c r="O580" s="12"/>
      <c r="P580" s="13"/>
    </row>
    <row r="581" spans="4:16" ht="15.75" thickBot="1">
      <c r="D581" s="14"/>
      <c r="E581" s="11"/>
      <c r="F581" s="11"/>
      <c r="G581" s="12"/>
      <c r="H581" s="13"/>
      <c r="L581" s="14"/>
      <c r="M581" s="18"/>
      <c r="N581" s="18"/>
      <c r="O581" s="12"/>
      <c r="P581" s="13"/>
    </row>
    <row r="582" spans="4:16" ht="15.75" thickBot="1">
      <c r="D582" s="14"/>
      <c r="E582" s="11"/>
      <c r="F582" s="11"/>
      <c r="G582" s="12"/>
      <c r="H582" s="13"/>
      <c r="L582" s="14"/>
      <c r="M582" s="18"/>
      <c r="N582" s="18"/>
      <c r="O582" s="12"/>
      <c r="P582" s="13"/>
    </row>
    <row r="583" spans="4:16" ht="15.75" thickBot="1">
      <c r="D583" s="14"/>
      <c r="E583" s="11"/>
      <c r="F583" s="11"/>
      <c r="G583" s="12"/>
      <c r="H583" s="13"/>
      <c r="L583" s="14"/>
      <c r="M583" s="18"/>
      <c r="N583" s="18"/>
      <c r="O583" s="12"/>
      <c r="P583" s="13"/>
    </row>
    <row r="584" spans="4:16" ht="15.75" thickBot="1">
      <c r="D584" s="14"/>
      <c r="E584" s="11"/>
      <c r="F584" s="11"/>
      <c r="G584" s="12"/>
      <c r="H584" s="13"/>
      <c r="L584" s="14"/>
      <c r="M584" s="18"/>
      <c r="N584" s="18"/>
      <c r="O584" s="12"/>
      <c r="P584" s="13"/>
    </row>
    <row r="585" spans="4:16" ht="15.75" thickBot="1">
      <c r="D585" s="14"/>
      <c r="E585" s="11"/>
      <c r="F585" s="11"/>
      <c r="G585" s="12"/>
      <c r="H585" s="13"/>
      <c r="L585" s="14"/>
      <c r="M585" s="18"/>
      <c r="N585" s="18"/>
      <c r="O585" s="12"/>
      <c r="P585" s="13"/>
    </row>
    <row r="586" spans="4:16" ht="15.75" thickBot="1">
      <c r="D586" s="14"/>
      <c r="E586" s="11"/>
      <c r="F586" s="11"/>
      <c r="G586" s="12"/>
      <c r="H586" s="13"/>
      <c r="L586" s="14"/>
      <c r="M586" s="18"/>
      <c r="N586" s="18"/>
      <c r="O586" s="12"/>
      <c r="P586" s="13"/>
    </row>
    <row r="587" spans="4:16" ht="15.75" thickBot="1">
      <c r="D587" s="14"/>
      <c r="E587" s="11"/>
      <c r="F587" s="11"/>
      <c r="G587" s="12"/>
      <c r="H587" s="13"/>
      <c r="L587" s="14"/>
      <c r="M587" s="18"/>
      <c r="N587" s="18"/>
      <c r="O587" s="12"/>
      <c r="P587" s="13"/>
    </row>
    <row r="588" spans="4:16" ht="15.75" thickBot="1">
      <c r="D588" s="14"/>
      <c r="E588" s="11"/>
      <c r="F588" s="11"/>
      <c r="G588" s="12"/>
      <c r="H588" s="13"/>
      <c r="L588" s="14"/>
      <c r="M588" s="18"/>
      <c r="N588" s="18"/>
      <c r="O588" s="12"/>
      <c r="P588" s="13"/>
    </row>
    <row r="589" spans="4:16" ht="15.75" thickBot="1">
      <c r="D589" s="14"/>
      <c r="E589" s="11"/>
      <c r="F589" s="11"/>
      <c r="G589" s="12"/>
      <c r="H589" s="13"/>
      <c r="L589" s="14"/>
      <c r="M589" s="18"/>
      <c r="N589" s="18"/>
      <c r="O589" s="12"/>
      <c r="P589" s="13"/>
    </row>
    <row r="590" spans="4:16" ht="15.75" thickBot="1">
      <c r="D590" s="14"/>
      <c r="E590" s="11"/>
      <c r="F590" s="11"/>
      <c r="G590" s="12"/>
      <c r="H590" s="13"/>
      <c r="L590" s="14"/>
      <c r="M590" s="18"/>
      <c r="N590" s="18"/>
      <c r="O590" s="12"/>
      <c r="P590" s="13"/>
    </row>
    <row r="591" spans="4:16" ht="15.75" thickBot="1">
      <c r="D591" s="14"/>
      <c r="E591" s="11"/>
      <c r="F591" s="11"/>
      <c r="G591" s="12"/>
      <c r="H591" s="13"/>
      <c r="L591" s="14"/>
      <c r="M591" s="18"/>
      <c r="N591" s="18"/>
      <c r="O591" s="12"/>
      <c r="P591" s="13"/>
    </row>
    <row r="592" spans="4:16" ht="15.75" thickBot="1">
      <c r="D592" s="14"/>
      <c r="E592" s="11"/>
      <c r="F592" s="11"/>
      <c r="G592" s="12"/>
      <c r="H592" s="13"/>
      <c r="L592" s="14"/>
      <c r="M592" s="18"/>
      <c r="N592" s="18"/>
      <c r="O592" s="12"/>
      <c r="P592" s="13"/>
    </row>
    <row r="593" spans="4:16" ht="15.75" thickBot="1">
      <c r="D593" s="14"/>
      <c r="E593" s="11"/>
      <c r="F593" s="11"/>
      <c r="G593" s="12"/>
      <c r="H593" s="13"/>
      <c r="L593" s="14"/>
      <c r="M593" s="18"/>
      <c r="N593" s="18"/>
      <c r="O593" s="12"/>
      <c r="P593" s="13"/>
    </row>
    <row r="594" spans="4:16" ht="15.75" thickBot="1">
      <c r="D594" s="14"/>
      <c r="E594" s="11"/>
      <c r="F594" s="11"/>
      <c r="G594" s="12"/>
      <c r="H594" s="13"/>
      <c r="L594" s="14"/>
      <c r="M594" s="18"/>
      <c r="N594" s="18"/>
      <c r="O594" s="12"/>
      <c r="P594" s="13"/>
    </row>
    <row r="595" spans="4:16" ht="15.75" thickBot="1">
      <c r="D595" s="14"/>
      <c r="E595" s="11"/>
      <c r="F595" s="11"/>
      <c r="G595" s="12"/>
      <c r="H595" s="13"/>
      <c r="L595" s="14"/>
      <c r="M595" s="18"/>
      <c r="N595" s="18"/>
      <c r="O595" s="12"/>
      <c r="P595" s="13"/>
    </row>
    <row r="596" spans="4:16" ht="15.75" thickBot="1">
      <c r="D596" s="14"/>
      <c r="E596" s="11"/>
      <c r="F596" s="11"/>
      <c r="G596" s="12"/>
      <c r="H596" s="13"/>
      <c r="L596" s="14"/>
      <c r="M596" s="18"/>
      <c r="N596" s="18"/>
      <c r="O596" s="12"/>
      <c r="P596" s="13"/>
    </row>
    <row r="597" spans="4:16" ht="15.75" thickBot="1">
      <c r="D597" s="14"/>
      <c r="E597" s="11"/>
      <c r="F597" s="11"/>
      <c r="G597" s="12"/>
      <c r="H597" s="13"/>
      <c r="L597" s="14"/>
      <c r="M597" s="18"/>
      <c r="N597" s="18"/>
      <c r="O597" s="12"/>
      <c r="P597" s="13"/>
    </row>
    <row r="598" spans="4:16" ht="15.75" thickBot="1">
      <c r="D598" s="14"/>
      <c r="E598" s="11"/>
      <c r="F598" s="11"/>
      <c r="G598" s="12"/>
      <c r="H598" s="13"/>
      <c r="L598" s="14"/>
      <c r="M598" s="18"/>
      <c r="N598" s="18"/>
      <c r="O598" s="12"/>
      <c r="P598" s="13"/>
    </row>
    <row r="599" spans="4:16" ht="15.75" thickBot="1">
      <c r="D599" s="14"/>
      <c r="E599" s="11"/>
      <c r="F599" s="11"/>
      <c r="G599" s="12"/>
      <c r="H599" s="13"/>
      <c r="L599" s="14"/>
      <c r="M599" s="18"/>
      <c r="N599" s="18"/>
      <c r="O599" s="12"/>
      <c r="P599" s="13"/>
    </row>
    <row r="600" spans="4:16" ht="15.75" thickBot="1">
      <c r="D600" s="14"/>
      <c r="E600" s="11"/>
      <c r="F600" s="11"/>
      <c r="G600" s="12"/>
      <c r="H600" s="13"/>
      <c r="L600" s="14"/>
      <c r="M600" s="18"/>
      <c r="N600" s="18"/>
      <c r="O600" s="12"/>
      <c r="P600" s="13"/>
    </row>
    <row r="601" spans="4:16" ht="15.75" thickBot="1">
      <c r="D601" s="14"/>
      <c r="E601" s="11"/>
      <c r="F601" s="11"/>
      <c r="G601" s="12"/>
      <c r="H601" s="13"/>
      <c r="L601" s="14"/>
      <c r="M601" s="18"/>
      <c r="N601" s="18"/>
      <c r="O601" s="12"/>
      <c r="P601" s="13"/>
    </row>
    <row r="602" spans="4:16" ht="15.75" thickBot="1">
      <c r="D602" s="14"/>
      <c r="E602" s="11"/>
      <c r="F602" s="11"/>
      <c r="G602" s="12"/>
      <c r="H602" s="13"/>
      <c r="L602" s="14"/>
      <c r="M602" s="18"/>
      <c r="N602" s="18"/>
      <c r="O602" s="12"/>
      <c r="P602" s="13"/>
    </row>
    <row r="603" spans="4:16" ht="15.75" thickBot="1">
      <c r="D603" s="14"/>
      <c r="E603" s="11"/>
      <c r="F603" s="11"/>
      <c r="G603" s="12"/>
      <c r="H603" s="13"/>
      <c r="L603" s="14"/>
      <c r="M603" s="18"/>
      <c r="N603" s="18"/>
      <c r="O603" s="12"/>
      <c r="P603" s="13"/>
    </row>
    <row r="604" spans="4:16" ht="15.75" thickBot="1">
      <c r="D604" s="14"/>
      <c r="E604" s="11"/>
      <c r="F604" s="11"/>
      <c r="G604" s="12"/>
      <c r="H604" s="13"/>
      <c r="L604" s="14"/>
      <c r="M604" s="18"/>
      <c r="N604" s="18"/>
      <c r="O604" s="12"/>
      <c r="P604" s="13"/>
    </row>
    <row r="605" spans="4:16" ht="15.75" thickBot="1">
      <c r="D605" s="14"/>
      <c r="E605" s="11"/>
      <c r="F605" s="11"/>
      <c r="G605" s="12"/>
      <c r="H605" s="13"/>
      <c r="L605" s="14"/>
      <c r="M605" s="18"/>
      <c r="N605" s="18"/>
      <c r="O605" s="12"/>
      <c r="P605" s="13"/>
    </row>
    <row r="606" spans="4:16" ht="15.75" thickBot="1">
      <c r="D606" s="14"/>
      <c r="E606" s="11"/>
      <c r="F606" s="11"/>
      <c r="G606" s="12"/>
      <c r="H606" s="13"/>
      <c r="L606" s="14"/>
      <c r="M606" s="18"/>
      <c r="N606" s="18"/>
      <c r="O606" s="12"/>
      <c r="P606" s="13"/>
    </row>
    <row r="607" spans="4:16" ht="15.75" thickBot="1">
      <c r="D607" s="14"/>
      <c r="E607" s="11"/>
      <c r="F607" s="11"/>
      <c r="G607" s="12"/>
      <c r="H607" s="13"/>
      <c r="L607" s="14"/>
      <c r="M607" s="18"/>
      <c r="N607" s="18"/>
      <c r="O607" s="12"/>
      <c r="P607" s="13"/>
    </row>
    <row r="608" spans="4:16" ht="15.75" thickBot="1">
      <c r="D608" s="14"/>
      <c r="E608" s="11"/>
      <c r="F608" s="11"/>
      <c r="G608" s="12"/>
      <c r="H608" s="13"/>
      <c r="L608" s="14"/>
      <c r="M608" s="18"/>
      <c r="N608" s="18"/>
      <c r="O608" s="12"/>
      <c r="P608" s="13"/>
    </row>
    <row r="609" spans="4:16" ht="15.75" thickBot="1">
      <c r="D609" s="14"/>
      <c r="E609" s="11"/>
      <c r="F609" s="11"/>
      <c r="G609" s="12"/>
      <c r="H609" s="13"/>
      <c r="L609" s="14"/>
      <c r="M609" s="18"/>
      <c r="N609" s="18"/>
      <c r="O609" s="12"/>
      <c r="P609" s="13"/>
    </row>
    <row r="610" spans="4:16" ht="15.75" thickBot="1">
      <c r="D610" s="14"/>
      <c r="E610" s="11"/>
      <c r="F610" s="11"/>
      <c r="G610" s="12"/>
      <c r="H610" s="13"/>
      <c r="L610" s="14"/>
      <c r="M610" s="18"/>
      <c r="N610" s="18"/>
      <c r="O610" s="12"/>
      <c r="P610" s="13"/>
    </row>
    <row r="611" spans="4:16" ht="15.75" thickBot="1">
      <c r="D611" s="14"/>
      <c r="E611" s="11"/>
      <c r="F611" s="11"/>
      <c r="G611" s="12"/>
      <c r="H611" s="13"/>
      <c r="L611" s="14"/>
      <c r="M611" s="18"/>
      <c r="N611" s="18"/>
      <c r="O611" s="12"/>
      <c r="P611" s="13"/>
    </row>
    <row r="612" spans="4:16" ht="15.75" thickBot="1">
      <c r="D612" s="14"/>
      <c r="E612" s="11"/>
      <c r="F612" s="11"/>
      <c r="G612" s="12"/>
      <c r="H612" s="13"/>
      <c r="L612" s="14"/>
      <c r="M612" s="18"/>
      <c r="N612" s="18"/>
      <c r="O612" s="12"/>
      <c r="P612" s="13"/>
    </row>
    <row r="613" spans="4:16" ht="15.75" thickBot="1">
      <c r="D613" s="14"/>
      <c r="E613" s="11"/>
      <c r="F613" s="11"/>
      <c r="G613" s="12"/>
      <c r="H613" s="13"/>
      <c r="L613" s="14"/>
      <c r="M613" s="18"/>
      <c r="N613" s="18"/>
      <c r="O613" s="12"/>
      <c r="P613" s="13"/>
    </row>
    <row r="614" spans="4:16" ht="15.75" thickBot="1">
      <c r="D614" s="14"/>
      <c r="E614" s="11"/>
      <c r="F614" s="11"/>
      <c r="G614" s="12"/>
      <c r="H614" s="13"/>
      <c r="L614" s="14"/>
      <c r="M614" s="18"/>
      <c r="N614" s="18"/>
      <c r="O614" s="12"/>
      <c r="P614" s="13"/>
    </row>
    <row r="615" spans="4:16" ht="15.75" thickBot="1">
      <c r="D615" s="14"/>
      <c r="E615" s="11"/>
      <c r="F615" s="11"/>
      <c r="G615" s="12"/>
      <c r="H615" s="13"/>
      <c r="L615" s="14"/>
      <c r="M615" s="18"/>
      <c r="N615" s="18"/>
      <c r="O615" s="12"/>
      <c r="P615" s="13"/>
    </row>
    <row r="616" spans="4:16" ht="15.75" thickBot="1">
      <c r="D616" s="14"/>
      <c r="E616" s="11"/>
      <c r="F616" s="11"/>
      <c r="G616" s="12"/>
      <c r="H616" s="13"/>
      <c r="L616" s="14"/>
      <c r="M616" s="18"/>
      <c r="N616" s="18"/>
      <c r="O616" s="12"/>
      <c r="P616" s="13"/>
    </row>
    <row r="617" spans="4:16" ht="15.75" thickBot="1">
      <c r="D617" s="14"/>
      <c r="E617" s="11"/>
      <c r="F617" s="11"/>
      <c r="G617" s="12"/>
      <c r="H617" s="13"/>
      <c r="L617" s="14"/>
      <c r="M617" s="18"/>
      <c r="N617" s="18"/>
      <c r="O617" s="12"/>
      <c r="P617" s="13"/>
    </row>
    <row r="618" spans="4:16" ht="15.75" thickBot="1">
      <c r="D618" s="14"/>
      <c r="E618" s="11"/>
      <c r="F618" s="11"/>
      <c r="G618" s="12"/>
      <c r="H618" s="13"/>
      <c r="L618" s="14"/>
      <c r="M618" s="18"/>
      <c r="N618" s="18"/>
      <c r="O618" s="12"/>
      <c r="P618" s="13"/>
    </row>
    <row r="619" spans="4:16" ht="15.75" thickBot="1">
      <c r="D619" s="14"/>
      <c r="E619" s="11"/>
      <c r="F619" s="11"/>
      <c r="G619" s="12"/>
      <c r="H619" s="13"/>
      <c r="L619" s="14"/>
      <c r="M619" s="18"/>
      <c r="N619" s="18"/>
      <c r="O619" s="12"/>
      <c r="P619" s="13"/>
    </row>
    <row r="620" spans="4:16" ht="15.75" thickBot="1">
      <c r="D620" s="14"/>
      <c r="E620" s="11"/>
      <c r="F620" s="11"/>
      <c r="G620" s="12"/>
      <c r="H620" s="13"/>
      <c r="L620" s="14"/>
      <c r="M620" s="18"/>
      <c r="N620" s="18"/>
      <c r="O620" s="12"/>
      <c r="P620" s="13"/>
    </row>
    <row r="621" spans="4:16" ht="15.75" thickBot="1">
      <c r="D621" s="14"/>
      <c r="E621" s="11"/>
      <c r="F621" s="11"/>
      <c r="G621" s="12"/>
      <c r="H621" s="13"/>
      <c r="L621" s="14"/>
      <c r="M621" s="18"/>
      <c r="N621" s="18"/>
      <c r="O621" s="12"/>
      <c r="P621" s="13"/>
    </row>
    <row r="622" spans="4:16" ht="15.75" thickBot="1">
      <c r="D622" s="14"/>
      <c r="E622" s="11"/>
      <c r="F622" s="11"/>
      <c r="G622" s="12"/>
      <c r="H622" s="13"/>
      <c r="L622" s="14"/>
      <c r="M622" s="18"/>
      <c r="N622" s="18"/>
      <c r="O622" s="12"/>
      <c r="P622" s="13"/>
    </row>
    <row r="623" spans="4:16" ht="15.75" thickBot="1">
      <c r="D623" s="14"/>
      <c r="E623" s="11"/>
      <c r="F623" s="11"/>
      <c r="G623" s="12"/>
      <c r="H623" s="13"/>
      <c r="L623" s="14"/>
      <c r="M623" s="18"/>
      <c r="N623" s="18"/>
      <c r="O623" s="12"/>
      <c r="P623" s="13"/>
    </row>
    <row r="624" spans="4:16" ht="15.75" thickBot="1">
      <c r="D624" s="14"/>
      <c r="E624" s="11"/>
      <c r="F624" s="11"/>
      <c r="G624" s="12"/>
      <c r="H624" s="13"/>
      <c r="L624" s="14"/>
      <c r="M624" s="18"/>
      <c r="N624" s="18"/>
      <c r="O624" s="12"/>
      <c r="P624" s="13"/>
    </row>
    <row r="625" spans="4:16" ht="15.75" thickBot="1">
      <c r="D625" s="14"/>
      <c r="E625" s="11"/>
      <c r="F625" s="11"/>
      <c r="G625" s="12"/>
      <c r="H625" s="13"/>
      <c r="L625" s="14"/>
      <c r="M625" s="18"/>
      <c r="N625" s="18"/>
      <c r="O625" s="12"/>
      <c r="P625" s="13"/>
    </row>
    <row r="626" spans="4:16" ht="15.75" thickBot="1">
      <c r="D626" s="14"/>
      <c r="E626" s="11"/>
      <c r="F626" s="11"/>
      <c r="G626" s="12"/>
      <c r="H626" s="13"/>
      <c r="L626" s="14"/>
      <c r="M626" s="18"/>
      <c r="N626" s="18"/>
      <c r="O626" s="12"/>
      <c r="P626" s="13"/>
    </row>
    <row r="627" spans="4:16" ht="15.75" thickBot="1">
      <c r="D627" s="14"/>
      <c r="E627" s="11"/>
      <c r="F627" s="11"/>
      <c r="G627" s="12"/>
      <c r="H627" s="13"/>
      <c r="L627" s="14"/>
      <c r="M627" s="18"/>
      <c r="N627" s="18"/>
      <c r="O627" s="12"/>
      <c r="P627" s="13"/>
    </row>
    <row r="628" spans="4:16" ht="15.75" thickBot="1">
      <c r="D628" s="14"/>
      <c r="E628" s="11"/>
      <c r="F628" s="11"/>
      <c r="G628" s="12"/>
      <c r="H628" s="13"/>
      <c r="L628" s="14"/>
      <c r="M628" s="18"/>
      <c r="N628" s="18"/>
      <c r="O628" s="12"/>
      <c r="P628" s="13"/>
    </row>
    <row r="629" spans="4:16" ht="15.75" thickBot="1">
      <c r="D629" s="14"/>
      <c r="E629" s="11"/>
      <c r="F629" s="11"/>
      <c r="G629" s="12"/>
      <c r="H629" s="13"/>
      <c r="L629" s="14"/>
      <c r="M629" s="18"/>
      <c r="N629" s="18"/>
      <c r="O629" s="12"/>
      <c r="P629" s="13"/>
    </row>
    <row r="630" spans="4:16" ht="15.75" thickBot="1">
      <c r="D630" s="14"/>
      <c r="E630" s="11"/>
      <c r="F630" s="11"/>
      <c r="G630" s="12"/>
      <c r="H630" s="13"/>
      <c r="L630" s="14"/>
      <c r="M630" s="18"/>
      <c r="N630" s="18"/>
      <c r="O630" s="12"/>
      <c r="P630" s="13"/>
    </row>
    <row r="631" spans="4:16" ht="15.75" thickBot="1">
      <c r="D631" s="14"/>
      <c r="E631" s="11"/>
      <c r="F631" s="11"/>
      <c r="G631" s="12"/>
      <c r="H631" s="13"/>
      <c r="L631" s="14"/>
      <c r="M631" s="18"/>
      <c r="N631" s="18"/>
      <c r="O631" s="12"/>
      <c r="P631" s="13"/>
    </row>
    <row r="632" spans="4:16" ht="15.75" thickBot="1">
      <c r="D632" s="14"/>
      <c r="E632" s="11"/>
      <c r="F632" s="11"/>
      <c r="G632" s="12"/>
      <c r="H632" s="13"/>
      <c r="L632" s="14"/>
      <c r="M632" s="18"/>
      <c r="N632" s="18"/>
      <c r="O632" s="12"/>
      <c r="P632" s="13"/>
    </row>
    <row r="633" spans="4:16" ht="15.75" thickBot="1">
      <c r="D633" s="14"/>
      <c r="E633" s="11"/>
      <c r="F633" s="11"/>
      <c r="G633" s="12"/>
      <c r="H633" s="13"/>
      <c r="L633" s="14"/>
      <c r="M633" s="18"/>
      <c r="N633" s="18"/>
      <c r="O633" s="12"/>
      <c r="P633" s="13"/>
    </row>
    <row r="634" spans="4:16" ht="15.75" thickBot="1">
      <c r="D634" s="14"/>
      <c r="E634" s="11"/>
      <c r="F634" s="11"/>
      <c r="G634" s="12"/>
      <c r="H634" s="13"/>
      <c r="L634" s="14"/>
      <c r="M634" s="18"/>
      <c r="N634" s="18"/>
      <c r="O634" s="12"/>
      <c r="P634" s="13"/>
    </row>
    <row r="635" spans="4:16" ht="15.75" thickBot="1">
      <c r="D635" s="14"/>
      <c r="E635" s="11"/>
      <c r="F635" s="11"/>
      <c r="G635" s="12"/>
      <c r="H635" s="13"/>
      <c r="L635" s="14"/>
      <c r="M635" s="18"/>
      <c r="N635" s="18"/>
      <c r="O635" s="12"/>
      <c r="P635" s="13"/>
    </row>
    <row r="636" spans="4:16" ht="15.75" thickBot="1">
      <c r="D636" s="14"/>
      <c r="E636" s="11"/>
      <c r="F636" s="11"/>
      <c r="G636" s="12"/>
      <c r="H636" s="13"/>
      <c r="L636" s="14"/>
      <c r="M636" s="18"/>
      <c r="N636" s="18"/>
      <c r="O636" s="12"/>
      <c r="P636" s="13"/>
    </row>
    <row r="637" spans="4:16" ht="15.75" thickBot="1">
      <c r="D637" s="14"/>
      <c r="E637" s="11"/>
      <c r="F637" s="11"/>
      <c r="G637" s="12"/>
      <c r="H637" s="13"/>
      <c r="L637" s="14"/>
      <c r="M637" s="18"/>
      <c r="N637" s="18"/>
      <c r="O637" s="12"/>
      <c r="P637" s="13"/>
    </row>
    <row r="638" spans="4:16" ht="15.75" thickBot="1">
      <c r="D638" s="14"/>
      <c r="E638" s="11"/>
      <c r="F638" s="11"/>
      <c r="G638" s="12"/>
      <c r="H638" s="13"/>
      <c r="L638" s="14"/>
      <c r="M638" s="18"/>
      <c r="N638" s="18"/>
      <c r="O638" s="12"/>
      <c r="P638" s="13"/>
    </row>
    <row r="639" spans="4:16" ht="15.75" thickBot="1">
      <c r="D639" s="14"/>
      <c r="E639" s="11"/>
      <c r="F639" s="11"/>
      <c r="G639" s="12"/>
      <c r="H639" s="13"/>
      <c r="L639" s="14"/>
      <c r="M639" s="18"/>
      <c r="N639" s="18"/>
      <c r="O639" s="12"/>
      <c r="P639" s="13"/>
    </row>
    <row r="640" spans="4:16" ht="15.75" thickBot="1">
      <c r="D640" s="14"/>
      <c r="E640" s="11"/>
      <c r="F640" s="11"/>
      <c r="G640" s="12"/>
      <c r="H640" s="13"/>
      <c r="L640" s="14"/>
      <c r="M640" s="18"/>
      <c r="N640" s="18"/>
      <c r="O640" s="12"/>
      <c r="P640" s="13"/>
    </row>
    <row r="641" spans="4:16" ht="15.75" thickBot="1">
      <c r="D641" s="14"/>
      <c r="E641" s="11"/>
      <c r="F641" s="11"/>
      <c r="G641" s="12"/>
      <c r="H641" s="13"/>
      <c r="L641" s="14"/>
      <c r="M641" s="18"/>
      <c r="N641" s="18"/>
      <c r="O641" s="12"/>
      <c r="P641" s="13"/>
    </row>
    <row r="642" spans="4:16" ht="15.75" thickBot="1">
      <c r="D642" s="14"/>
      <c r="E642" s="11"/>
      <c r="F642" s="11"/>
      <c r="G642" s="12"/>
      <c r="H642" s="13"/>
      <c r="L642" s="14"/>
      <c r="M642" s="18"/>
      <c r="N642" s="18"/>
      <c r="O642" s="12"/>
      <c r="P642" s="13"/>
    </row>
    <row r="643" spans="4:16" ht="15.75" thickBot="1">
      <c r="D643" s="14"/>
      <c r="E643" s="11"/>
      <c r="F643" s="11"/>
      <c r="G643" s="12"/>
      <c r="H643" s="13"/>
      <c r="L643" s="14"/>
      <c r="M643" s="18"/>
      <c r="N643" s="18"/>
      <c r="O643" s="12"/>
      <c r="P643" s="13"/>
    </row>
    <row r="644" spans="4:16" ht="15.75" thickBot="1">
      <c r="D644" s="14"/>
      <c r="E644" s="11"/>
      <c r="F644" s="11"/>
      <c r="G644" s="12"/>
      <c r="H644" s="13"/>
      <c r="L644" s="14"/>
      <c r="M644" s="18"/>
      <c r="N644" s="18"/>
      <c r="O644" s="12"/>
      <c r="P644" s="13"/>
    </row>
    <row r="645" spans="4:16" ht="15.75" thickBot="1">
      <c r="D645" s="14"/>
      <c r="E645" s="11"/>
      <c r="F645" s="11"/>
      <c r="G645" s="12"/>
      <c r="H645" s="13"/>
      <c r="L645" s="14"/>
      <c r="M645" s="18"/>
      <c r="N645" s="18"/>
      <c r="O645" s="12"/>
      <c r="P645" s="13"/>
    </row>
    <row r="646" spans="4:16" ht="15.75" thickBot="1">
      <c r="D646" s="14"/>
      <c r="E646" s="11"/>
      <c r="F646" s="11"/>
      <c r="G646" s="12"/>
      <c r="H646" s="13"/>
      <c r="L646" s="14"/>
      <c r="M646" s="18"/>
      <c r="N646" s="18"/>
      <c r="O646" s="12"/>
      <c r="P646" s="13"/>
    </row>
    <row r="647" spans="4:16" ht="15.75" thickBot="1">
      <c r="D647" s="14"/>
      <c r="E647" s="11"/>
      <c r="F647" s="11"/>
      <c r="G647" s="12"/>
      <c r="H647" s="13"/>
      <c r="L647" s="14"/>
      <c r="M647" s="18"/>
      <c r="N647" s="18"/>
      <c r="O647" s="12"/>
      <c r="P647" s="13"/>
    </row>
    <row r="648" spans="4:16" ht="15.75" thickBot="1">
      <c r="D648" s="14"/>
      <c r="E648" s="11"/>
      <c r="F648" s="11"/>
      <c r="G648" s="12"/>
      <c r="H648" s="13"/>
      <c r="L648" s="14"/>
      <c r="M648" s="18"/>
      <c r="N648" s="18"/>
      <c r="O648" s="12"/>
      <c r="P648" s="13"/>
    </row>
    <row r="649" spans="4:16" ht="15.75" thickBot="1">
      <c r="D649" s="14"/>
      <c r="E649" s="11"/>
      <c r="F649" s="11"/>
      <c r="G649" s="12"/>
      <c r="H649" s="13"/>
      <c r="L649" s="14"/>
      <c r="M649" s="18"/>
      <c r="N649" s="18"/>
      <c r="O649" s="12"/>
      <c r="P649" s="13"/>
    </row>
    <row r="650" spans="4:16" ht="15.75" thickBot="1">
      <c r="D650" s="14"/>
      <c r="E650" s="11"/>
      <c r="F650" s="11"/>
      <c r="G650" s="12"/>
      <c r="H650" s="13"/>
      <c r="L650" s="14"/>
      <c r="M650" s="18"/>
      <c r="N650" s="18"/>
      <c r="O650" s="12"/>
      <c r="P650" s="13"/>
    </row>
    <row r="651" spans="4:16" ht="15.75" thickBot="1">
      <c r="D651" s="14"/>
      <c r="E651" s="11"/>
      <c r="F651" s="11"/>
      <c r="G651" s="12"/>
      <c r="H651" s="13"/>
      <c r="L651" s="14"/>
      <c r="M651" s="18"/>
      <c r="N651" s="18"/>
      <c r="O651" s="12"/>
      <c r="P651" s="13"/>
    </row>
    <row r="652" spans="4:16" ht="15.75" thickBot="1">
      <c r="D652" s="14"/>
      <c r="E652" s="11"/>
      <c r="F652" s="11"/>
      <c r="G652" s="12"/>
      <c r="H652" s="13"/>
      <c r="L652" s="14"/>
      <c r="M652" s="18"/>
      <c r="N652" s="18"/>
      <c r="O652" s="12"/>
      <c r="P652" s="13"/>
    </row>
    <row r="653" spans="4:16" ht="15.75" thickBot="1">
      <c r="D653" s="14"/>
      <c r="E653" s="11"/>
      <c r="F653" s="11"/>
      <c r="G653" s="12"/>
      <c r="H653" s="13"/>
      <c r="L653" s="14"/>
      <c r="M653" s="18"/>
      <c r="N653" s="18"/>
      <c r="O653" s="12"/>
      <c r="P653" s="13"/>
    </row>
    <row r="654" spans="4:16" ht="15.75" thickBot="1">
      <c r="D654" s="14"/>
      <c r="E654" s="11"/>
      <c r="F654" s="11"/>
      <c r="G654" s="12"/>
      <c r="H654" s="13"/>
      <c r="L654" s="14"/>
      <c r="M654" s="18"/>
      <c r="N654" s="18"/>
      <c r="O654" s="12"/>
      <c r="P654" s="13"/>
    </row>
    <row r="655" spans="4:16" ht="15.75" thickBot="1">
      <c r="D655" s="14"/>
      <c r="E655" s="11"/>
      <c r="F655" s="11"/>
      <c r="G655" s="12"/>
      <c r="H655" s="13"/>
      <c r="L655" s="14"/>
      <c r="M655" s="18"/>
      <c r="N655" s="18"/>
      <c r="O655" s="12"/>
      <c r="P655" s="13"/>
    </row>
    <row r="656" spans="4:16" ht="15.75" thickBot="1">
      <c r="D656" s="14"/>
      <c r="E656" s="11"/>
      <c r="F656" s="11"/>
      <c r="G656" s="12"/>
      <c r="H656" s="13"/>
      <c r="L656" s="14"/>
      <c r="M656" s="18"/>
      <c r="N656" s="18"/>
      <c r="O656" s="12"/>
      <c r="P656" s="13"/>
    </row>
    <row r="657" spans="4:16" ht="15.75" thickBot="1">
      <c r="D657" s="14"/>
      <c r="E657" s="11"/>
      <c r="F657" s="11"/>
      <c r="G657" s="12"/>
      <c r="H657" s="13"/>
      <c r="L657" s="14"/>
      <c r="M657" s="18"/>
      <c r="N657" s="18"/>
      <c r="O657" s="12"/>
      <c r="P657" s="13"/>
    </row>
    <row r="658" spans="4:16" ht="15.75" thickBot="1">
      <c r="D658" s="14"/>
      <c r="E658" s="11"/>
      <c r="F658" s="11"/>
      <c r="G658" s="12"/>
      <c r="H658" s="13"/>
      <c r="L658" s="14"/>
      <c r="M658" s="18"/>
      <c r="N658" s="18"/>
      <c r="O658" s="12"/>
      <c r="P658" s="13"/>
    </row>
    <row r="659" spans="4:16" ht="15.75" thickBot="1">
      <c r="D659" s="14"/>
      <c r="E659" s="11"/>
      <c r="F659" s="11"/>
      <c r="G659" s="12"/>
      <c r="H659" s="13"/>
      <c r="L659" s="14"/>
      <c r="M659" s="18"/>
      <c r="N659" s="18"/>
      <c r="O659" s="12"/>
      <c r="P659" s="13"/>
    </row>
    <row r="660" spans="4:16" ht="15.75" thickBot="1">
      <c r="D660" s="14"/>
      <c r="E660" s="11"/>
      <c r="F660" s="11"/>
      <c r="G660" s="12"/>
      <c r="H660" s="13"/>
      <c r="L660" s="14"/>
      <c r="M660" s="18"/>
      <c r="N660" s="18"/>
      <c r="O660" s="12"/>
      <c r="P660" s="13"/>
    </row>
    <row r="661" spans="4:16" ht="15.75" thickBot="1">
      <c r="D661" s="14"/>
      <c r="E661" s="11"/>
      <c r="F661" s="11"/>
      <c r="G661" s="12"/>
      <c r="H661" s="13"/>
      <c r="L661" s="14"/>
      <c r="M661" s="18"/>
      <c r="N661" s="18"/>
      <c r="O661" s="12"/>
      <c r="P661" s="13"/>
    </row>
    <row r="662" spans="4:16" ht="15.75" thickBot="1">
      <c r="D662" s="14"/>
      <c r="E662" s="11"/>
      <c r="F662" s="11"/>
      <c r="G662" s="12"/>
      <c r="H662" s="13"/>
      <c r="L662" s="14"/>
      <c r="M662" s="18"/>
      <c r="N662" s="18"/>
      <c r="O662" s="12"/>
      <c r="P662" s="13"/>
    </row>
    <row r="663" spans="4:16" ht="15.75" thickBot="1">
      <c r="D663" s="14"/>
      <c r="E663" s="11"/>
      <c r="F663" s="11"/>
      <c r="G663" s="12"/>
      <c r="H663" s="13"/>
      <c r="L663" s="14"/>
      <c r="M663" s="18"/>
      <c r="N663" s="18"/>
      <c r="O663" s="12"/>
      <c r="P663" s="13"/>
    </row>
    <row r="664" spans="4:16" ht="15.75" thickBot="1">
      <c r="D664" s="14"/>
      <c r="E664" s="11"/>
      <c r="F664" s="11"/>
      <c r="G664" s="12"/>
      <c r="H664" s="13"/>
      <c r="L664" s="14"/>
      <c r="M664" s="18"/>
      <c r="N664" s="18"/>
      <c r="O664" s="12"/>
      <c r="P664" s="13"/>
    </row>
    <row r="665" spans="4:16" ht="15.75" thickBot="1">
      <c r="D665" s="14"/>
      <c r="E665" s="11"/>
      <c r="F665" s="11"/>
      <c r="G665" s="12"/>
      <c r="H665" s="13"/>
      <c r="L665" s="14"/>
      <c r="M665" s="18"/>
      <c r="N665" s="18"/>
      <c r="O665" s="12"/>
      <c r="P665" s="13"/>
    </row>
    <row r="666" spans="4:16" ht="15.75" thickBot="1">
      <c r="D666" s="14"/>
      <c r="E666" s="11"/>
      <c r="F666" s="11"/>
      <c r="G666" s="12"/>
      <c r="H666" s="13"/>
      <c r="L666" s="14"/>
      <c r="M666" s="18"/>
      <c r="N666" s="18"/>
      <c r="O666" s="12"/>
      <c r="P666" s="13"/>
    </row>
    <row r="667" spans="4:16" ht="15.75" thickBot="1">
      <c r="D667" s="14"/>
      <c r="E667" s="11"/>
      <c r="F667" s="11"/>
      <c r="G667" s="12"/>
      <c r="H667" s="13"/>
      <c r="L667" s="14"/>
      <c r="M667" s="18"/>
      <c r="N667" s="18"/>
      <c r="O667" s="12"/>
      <c r="P667" s="13"/>
    </row>
    <row r="668" spans="4:16" ht="15.75" thickBot="1">
      <c r="D668" s="14"/>
      <c r="E668" s="11"/>
      <c r="F668" s="11"/>
      <c r="G668" s="12"/>
      <c r="H668" s="13"/>
      <c r="L668" s="14"/>
      <c r="M668" s="18"/>
      <c r="N668" s="18"/>
      <c r="O668" s="12"/>
      <c r="P668" s="13"/>
    </row>
    <row r="669" spans="4:16" ht="15.75" thickBot="1">
      <c r="D669" s="14"/>
      <c r="E669" s="11"/>
      <c r="F669" s="11"/>
      <c r="G669" s="12"/>
      <c r="H669" s="13"/>
      <c r="L669" s="14"/>
      <c r="M669" s="18"/>
      <c r="N669" s="18"/>
      <c r="O669" s="12"/>
      <c r="P669" s="13"/>
    </row>
    <row r="670" spans="4:16" ht="15.75" thickBot="1">
      <c r="D670" s="14"/>
      <c r="E670" s="11"/>
      <c r="F670" s="11"/>
      <c r="G670" s="12"/>
      <c r="H670" s="13"/>
      <c r="L670" s="14"/>
      <c r="M670" s="18"/>
      <c r="N670" s="18"/>
      <c r="O670" s="12"/>
      <c r="P670" s="13"/>
    </row>
    <row r="671" spans="4:16" ht="15.75" thickBot="1">
      <c r="D671" s="14"/>
      <c r="E671" s="11"/>
      <c r="F671" s="11"/>
      <c r="G671" s="12"/>
      <c r="H671" s="13"/>
      <c r="L671" s="14"/>
      <c r="M671" s="18"/>
      <c r="N671" s="18"/>
      <c r="O671" s="12"/>
      <c r="P671" s="13"/>
    </row>
    <row r="672" spans="4:16" ht="15.75" thickBot="1">
      <c r="D672" s="14"/>
      <c r="E672" s="11"/>
      <c r="F672" s="11"/>
      <c r="G672" s="12"/>
      <c r="H672" s="13"/>
      <c r="L672" s="14"/>
      <c r="M672" s="18"/>
      <c r="N672" s="18"/>
      <c r="O672" s="12"/>
      <c r="P672" s="13"/>
    </row>
    <row r="673" spans="4:16" ht="15.75" thickBot="1">
      <c r="D673" s="14"/>
      <c r="E673" s="11"/>
      <c r="F673" s="11"/>
      <c r="G673" s="12"/>
      <c r="H673" s="13"/>
      <c r="L673" s="14"/>
      <c r="M673" s="18"/>
      <c r="N673" s="18"/>
      <c r="O673" s="12"/>
      <c r="P673" s="13"/>
    </row>
    <row r="674" spans="4:16" ht="15.75" thickBot="1">
      <c r="D674" s="14"/>
      <c r="E674" s="11"/>
      <c r="F674" s="11"/>
      <c r="G674" s="12"/>
      <c r="H674" s="13"/>
      <c r="L674" s="14"/>
      <c r="M674" s="18"/>
      <c r="N674" s="18"/>
      <c r="O674" s="12"/>
      <c r="P674" s="13"/>
    </row>
    <row r="675" spans="4:16" ht="15.75" thickBot="1">
      <c r="D675" s="14"/>
      <c r="E675" s="11"/>
      <c r="F675" s="11"/>
      <c r="G675" s="12"/>
      <c r="H675" s="13"/>
      <c r="L675" s="14"/>
      <c r="M675" s="18"/>
      <c r="N675" s="18"/>
      <c r="O675" s="12"/>
      <c r="P675" s="13"/>
    </row>
    <row r="676" spans="4:16" ht="15.75" thickBot="1">
      <c r="D676" s="14"/>
      <c r="E676" s="11"/>
      <c r="F676" s="11"/>
      <c r="G676" s="12"/>
      <c r="H676" s="13"/>
      <c r="L676" s="14"/>
      <c r="M676" s="18"/>
      <c r="N676" s="18"/>
      <c r="O676" s="12"/>
      <c r="P676" s="13"/>
    </row>
    <row r="677" spans="4:16" ht="15.75" thickBot="1">
      <c r="D677" s="14"/>
      <c r="E677" s="11"/>
      <c r="F677" s="11"/>
      <c r="G677" s="12"/>
      <c r="H677" s="13"/>
      <c r="L677" s="14"/>
      <c r="M677" s="18"/>
      <c r="N677" s="18"/>
      <c r="O677" s="12"/>
      <c r="P677" s="13"/>
    </row>
    <row r="678" spans="4:16" ht="15.75" thickBot="1">
      <c r="D678" s="14"/>
      <c r="E678" s="11"/>
      <c r="F678" s="11"/>
      <c r="G678" s="12"/>
      <c r="H678" s="13"/>
      <c r="L678" s="14"/>
      <c r="M678" s="18"/>
      <c r="N678" s="18"/>
      <c r="O678" s="12"/>
      <c r="P678" s="13"/>
    </row>
    <row r="679" spans="4:16" ht="15.75" thickBot="1">
      <c r="D679" s="14"/>
      <c r="E679" s="11"/>
      <c r="F679" s="11"/>
      <c r="G679" s="12"/>
      <c r="H679" s="13"/>
      <c r="L679" s="14"/>
      <c r="M679" s="18"/>
      <c r="N679" s="18"/>
      <c r="O679" s="12"/>
      <c r="P679" s="13"/>
    </row>
    <row r="680" spans="4:16" ht="15.75" thickBot="1">
      <c r="D680" s="14"/>
      <c r="E680" s="11"/>
      <c r="F680" s="11"/>
      <c r="G680" s="12"/>
      <c r="H680" s="13"/>
      <c r="L680" s="14"/>
      <c r="M680" s="18"/>
      <c r="N680" s="18"/>
      <c r="O680" s="12"/>
      <c r="P680" s="13"/>
    </row>
    <row r="681" spans="4:16" ht="15.75" thickBot="1">
      <c r="D681" s="14"/>
      <c r="E681" s="11"/>
      <c r="F681" s="11"/>
      <c r="G681" s="12"/>
      <c r="H681" s="13"/>
      <c r="L681" s="14"/>
      <c r="M681" s="18"/>
      <c r="N681" s="18"/>
      <c r="O681" s="12"/>
      <c r="P681" s="13"/>
    </row>
    <row r="682" spans="4:16" ht="15.75" thickBot="1">
      <c r="D682" s="14"/>
      <c r="E682" s="11"/>
      <c r="F682" s="11"/>
      <c r="G682" s="12"/>
      <c r="H682" s="13"/>
      <c r="L682" s="14"/>
      <c r="M682" s="18"/>
      <c r="N682" s="18"/>
      <c r="O682" s="12"/>
      <c r="P682" s="13"/>
    </row>
    <row r="683" spans="4:16" ht="15.75" thickBot="1">
      <c r="D683" s="14"/>
      <c r="E683" s="11"/>
      <c r="F683" s="11"/>
      <c r="G683" s="12"/>
      <c r="H683" s="13"/>
      <c r="L683" s="14"/>
      <c r="M683" s="18"/>
      <c r="N683" s="18"/>
      <c r="O683" s="12"/>
      <c r="P683" s="13"/>
    </row>
    <row r="684" spans="4:16" ht="15.75" thickBot="1">
      <c r="D684" s="14"/>
      <c r="E684" s="11"/>
      <c r="F684" s="11"/>
      <c r="G684" s="12"/>
      <c r="H684" s="13"/>
      <c r="L684" s="14"/>
      <c r="M684" s="18"/>
      <c r="N684" s="18"/>
      <c r="O684" s="12"/>
      <c r="P684" s="13"/>
    </row>
    <row r="685" spans="4:16" ht="15.75" thickBot="1">
      <c r="D685" s="14"/>
      <c r="E685" s="11"/>
      <c r="F685" s="11"/>
      <c r="G685" s="12"/>
      <c r="H685" s="13"/>
      <c r="L685" s="14"/>
      <c r="M685" s="18"/>
      <c r="N685" s="18"/>
      <c r="O685" s="12"/>
      <c r="P685" s="13"/>
    </row>
    <row r="686" spans="4:16" ht="15.75" thickBot="1">
      <c r="D686" s="14"/>
      <c r="E686" s="11"/>
      <c r="F686" s="11"/>
      <c r="G686" s="12"/>
      <c r="H686" s="13"/>
      <c r="L686" s="14"/>
      <c r="M686" s="18"/>
      <c r="N686" s="18"/>
      <c r="O686" s="12"/>
      <c r="P686" s="13"/>
    </row>
    <row r="687" spans="4:16" ht="15.75" thickBot="1">
      <c r="D687" s="14"/>
      <c r="E687" s="11"/>
      <c r="F687" s="11"/>
      <c r="G687" s="12"/>
      <c r="H687" s="13"/>
      <c r="L687" s="14"/>
      <c r="M687" s="18"/>
      <c r="N687" s="18"/>
      <c r="O687" s="12"/>
      <c r="P687" s="13"/>
    </row>
    <row r="688" spans="4:16" ht="15.75" thickBot="1">
      <c r="D688" s="14"/>
      <c r="E688" s="11"/>
      <c r="F688" s="11"/>
      <c r="G688" s="12"/>
      <c r="H688" s="13"/>
      <c r="L688" s="14"/>
      <c r="M688" s="18"/>
      <c r="N688" s="18"/>
      <c r="O688" s="12"/>
      <c r="P688" s="13"/>
    </row>
    <row r="689" spans="4:16" ht="15.75" thickBot="1">
      <c r="D689" s="14"/>
      <c r="E689" s="11"/>
      <c r="F689" s="11"/>
      <c r="G689" s="12"/>
      <c r="H689" s="13"/>
      <c r="L689" s="14"/>
      <c r="M689" s="18"/>
      <c r="N689" s="18"/>
      <c r="O689" s="12"/>
      <c r="P689" s="13"/>
    </row>
    <row r="690" spans="4:16" ht="15.75" thickBot="1">
      <c r="D690" s="14"/>
      <c r="E690" s="11"/>
      <c r="F690" s="11"/>
      <c r="G690" s="12"/>
      <c r="H690" s="13"/>
      <c r="L690" s="14"/>
      <c r="M690" s="18"/>
      <c r="N690" s="18"/>
      <c r="O690" s="12"/>
      <c r="P690" s="13"/>
    </row>
    <row r="691" spans="4:16" ht="15.75" thickBot="1">
      <c r="D691" s="14"/>
      <c r="E691" s="11"/>
      <c r="F691" s="11"/>
      <c r="G691" s="12"/>
      <c r="H691" s="13"/>
      <c r="L691" s="14"/>
      <c r="M691" s="18"/>
      <c r="N691" s="18"/>
      <c r="O691" s="12"/>
      <c r="P691" s="13"/>
    </row>
    <row r="692" spans="4:16" ht="15.75" thickBot="1">
      <c r="D692" s="14"/>
      <c r="E692" s="11"/>
      <c r="F692" s="11"/>
      <c r="G692" s="12"/>
      <c r="H692" s="13"/>
      <c r="L692" s="14"/>
      <c r="M692" s="18"/>
      <c r="N692" s="18"/>
      <c r="O692" s="12"/>
      <c r="P692" s="13"/>
    </row>
    <row r="693" spans="4:16" ht="15.75" thickBot="1">
      <c r="D693" s="14"/>
      <c r="E693" s="11"/>
      <c r="F693" s="11"/>
      <c r="G693" s="12"/>
      <c r="H693" s="13"/>
      <c r="L693" s="14"/>
      <c r="M693" s="18"/>
      <c r="N693" s="18"/>
      <c r="O693" s="12"/>
      <c r="P693" s="13"/>
    </row>
    <row r="694" spans="4:16" ht="15.75" thickBot="1">
      <c r="D694" s="14"/>
      <c r="E694" s="11"/>
      <c r="F694" s="11"/>
      <c r="G694" s="12"/>
      <c r="H694" s="13"/>
      <c r="L694" s="14"/>
      <c r="M694" s="18"/>
      <c r="N694" s="18"/>
      <c r="O694" s="12"/>
      <c r="P694" s="13"/>
    </row>
    <row r="695" spans="4:16" ht="15.75" thickBot="1">
      <c r="D695" s="14"/>
      <c r="E695" s="11"/>
      <c r="F695" s="11"/>
      <c r="G695" s="12"/>
      <c r="H695" s="13"/>
      <c r="L695" s="14"/>
      <c r="M695" s="18"/>
      <c r="N695" s="18"/>
      <c r="O695" s="12"/>
      <c r="P695" s="13"/>
    </row>
    <row r="696" spans="4:16" ht="15.75" thickBot="1">
      <c r="D696" s="14"/>
      <c r="E696" s="11"/>
      <c r="F696" s="11"/>
      <c r="G696" s="12"/>
      <c r="H696" s="13"/>
      <c r="L696" s="14"/>
      <c r="M696" s="18"/>
      <c r="N696" s="18"/>
      <c r="O696" s="12"/>
      <c r="P696" s="13"/>
    </row>
    <row r="697" spans="4:16" ht="15.75" thickBot="1">
      <c r="D697" s="14"/>
      <c r="E697" s="11"/>
      <c r="F697" s="11"/>
      <c r="G697" s="12"/>
      <c r="H697" s="13"/>
      <c r="L697" s="14"/>
      <c r="M697" s="18"/>
      <c r="N697" s="18"/>
      <c r="O697" s="12"/>
      <c r="P697" s="13"/>
    </row>
    <row r="698" spans="4:16" ht="15.75" thickBot="1">
      <c r="D698" s="14"/>
      <c r="E698" s="11"/>
      <c r="F698" s="11"/>
      <c r="G698" s="12"/>
      <c r="H698" s="13"/>
      <c r="L698" s="14"/>
      <c r="M698" s="18"/>
      <c r="N698" s="18"/>
      <c r="O698" s="12"/>
      <c r="P698" s="13"/>
    </row>
    <row r="699" spans="4:16" ht="15.75" thickBot="1">
      <c r="D699" s="14"/>
      <c r="E699" s="11"/>
      <c r="F699" s="11"/>
      <c r="G699" s="12"/>
      <c r="H699" s="13"/>
      <c r="L699" s="14"/>
      <c r="M699" s="18"/>
      <c r="N699" s="18"/>
      <c r="O699" s="12"/>
      <c r="P699" s="13"/>
    </row>
    <row r="700" spans="4:16" ht="15.75" thickBot="1">
      <c r="D700" s="14"/>
      <c r="E700" s="11"/>
      <c r="F700" s="11"/>
      <c r="G700" s="12"/>
      <c r="H700" s="13"/>
      <c r="L700" s="14"/>
      <c r="M700" s="18"/>
      <c r="N700" s="18"/>
      <c r="O700" s="12"/>
      <c r="P700" s="13"/>
    </row>
    <row r="701" spans="4:16" ht="15.75" thickBot="1">
      <c r="D701" s="14"/>
      <c r="E701" s="11"/>
      <c r="F701" s="11"/>
      <c r="G701" s="12"/>
      <c r="H701" s="13"/>
      <c r="L701" s="14"/>
      <c r="M701" s="18"/>
      <c r="N701" s="18"/>
      <c r="O701" s="12"/>
      <c r="P701" s="13"/>
    </row>
    <row r="702" spans="4:16" ht="15.75" thickBot="1">
      <c r="D702" s="14"/>
      <c r="E702" s="11"/>
      <c r="F702" s="11"/>
      <c r="G702" s="12"/>
      <c r="H702" s="13"/>
      <c r="L702" s="14"/>
      <c r="M702" s="18"/>
      <c r="N702" s="18"/>
      <c r="O702" s="12"/>
      <c r="P702" s="13"/>
    </row>
    <row r="703" spans="4:16" ht="15.75" thickBot="1">
      <c r="D703" s="14"/>
      <c r="E703" s="11"/>
      <c r="F703" s="11"/>
      <c r="G703" s="12"/>
      <c r="H703" s="13"/>
      <c r="L703" s="14"/>
      <c r="M703" s="18"/>
      <c r="N703" s="18"/>
      <c r="O703" s="12"/>
      <c r="P703" s="13"/>
    </row>
    <row r="704" spans="4:16" ht="15.75" thickBot="1">
      <c r="D704" s="14"/>
      <c r="E704" s="11"/>
      <c r="F704" s="11"/>
      <c r="G704" s="12"/>
      <c r="H704" s="13"/>
      <c r="L704" s="14"/>
      <c r="M704" s="18"/>
      <c r="N704" s="18"/>
      <c r="O704" s="12"/>
      <c r="P704" s="13"/>
    </row>
    <row r="705" spans="4:16" ht="15.75" thickBot="1">
      <c r="D705" s="14"/>
      <c r="E705" s="11"/>
      <c r="F705" s="11"/>
      <c r="G705" s="12"/>
      <c r="H705" s="13"/>
      <c r="L705" s="14"/>
      <c r="M705" s="18"/>
      <c r="N705" s="18"/>
      <c r="O705" s="12"/>
      <c r="P705" s="13"/>
    </row>
    <row r="706" spans="4:16" ht="15.75" thickBot="1">
      <c r="D706" s="14"/>
      <c r="E706" s="11"/>
      <c r="F706" s="11"/>
      <c r="G706" s="12"/>
      <c r="H706" s="13"/>
      <c r="L706" s="14"/>
      <c r="M706" s="18"/>
      <c r="N706" s="18"/>
      <c r="O706" s="12"/>
      <c r="P706" s="13"/>
    </row>
    <row r="707" spans="4:16" ht="15.75" thickBot="1">
      <c r="D707" s="14"/>
      <c r="E707" s="11"/>
      <c r="F707" s="11"/>
      <c r="G707" s="12"/>
      <c r="H707" s="13"/>
      <c r="L707" s="14"/>
      <c r="M707" s="18"/>
      <c r="N707" s="18"/>
      <c r="O707" s="12"/>
      <c r="P707" s="13"/>
    </row>
    <row r="708" spans="4:16" ht="15.75" thickBot="1">
      <c r="D708" s="14"/>
      <c r="E708" s="11"/>
      <c r="F708" s="11"/>
      <c r="G708" s="12"/>
      <c r="H708" s="13"/>
      <c r="L708" s="14"/>
      <c r="M708" s="18"/>
      <c r="N708" s="18"/>
      <c r="O708" s="12"/>
      <c r="P708" s="13"/>
    </row>
    <row r="709" spans="4:16" ht="15.75" thickBot="1">
      <c r="D709" s="14"/>
      <c r="E709" s="11"/>
      <c r="F709" s="11"/>
      <c r="G709" s="12"/>
      <c r="H709" s="13"/>
      <c r="L709" s="14"/>
      <c r="M709" s="18"/>
      <c r="N709" s="18"/>
      <c r="O709" s="12"/>
      <c r="P709" s="13"/>
    </row>
    <row r="710" spans="4:16" ht="15.75" thickBot="1">
      <c r="D710" s="14"/>
      <c r="E710" s="11"/>
      <c r="F710" s="11"/>
      <c r="G710" s="12"/>
      <c r="H710" s="13"/>
      <c r="L710" s="14"/>
      <c r="M710" s="18"/>
      <c r="N710" s="18"/>
      <c r="O710" s="12"/>
      <c r="P710" s="13"/>
    </row>
    <row r="711" spans="4:16" ht="15.75" thickBot="1">
      <c r="D711" s="14"/>
      <c r="E711" s="11"/>
      <c r="F711" s="11"/>
      <c r="G711" s="12"/>
      <c r="H711" s="13"/>
      <c r="L711" s="14"/>
      <c r="M711" s="18"/>
      <c r="N711" s="18"/>
      <c r="O711" s="12"/>
      <c r="P711" s="13"/>
    </row>
    <row r="712" spans="4:16" ht="15.75" thickBot="1">
      <c r="D712" s="14"/>
      <c r="E712" s="11"/>
      <c r="F712" s="11"/>
      <c r="G712" s="12"/>
      <c r="H712" s="13"/>
      <c r="L712" s="14"/>
      <c r="M712" s="18"/>
      <c r="N712" s="18"/>
      <c r="O712" s="12"/>
      <c r="P712" s="13"/>
    </row>
    <row r="713" spans="4:16" ht="15.75" thickBot="1">
      <c r="D713" s="14"/>
      <c r="E713" s="11"/>
      <c r="F713" s="11"/>
      <c r="G713" s="12"/>
      <c r="H713" s="13"/>
      <c r="L713" s="14"/>
      <c r="M713" s="18"/>
      <c r="N713" s="18"/>
      <c r="O713" s="12"/>
      <c r="P713" s="13"/>
    </row>
    <row r="714" spans="4:16" ht="15.75" thickBot="1">
      <c r="D714" s="14"/>
      <c r="E714" s="11"/>
      <c r="F714" s="11"/>
      <c r="G714" s="12"/>
      <c r="H714" s="13"/>
      <c r="L714" s="14"/>
      <c r="M714" s="18"/>
      <c r="N714" s="18"/>
      <c r="O714" s="12"/>
      <c r="P714" s="13"/>
    </row>
    <row r="715" spans="4:16" ht="15.75" thickBot="1">
      <c r="D715" s="14"/>
      <c r="E715" s="11"/>
      <c r="F715" s="11"/>
      <c r="G715" s="12"/>
      <c r="H715" s="13"/>
      <c r="L715" s="14"/>
      <c r="M715" s="18"/>
      <c r="N715" s="18"/>
      <c r="O715" s="12"/>
      <c r="P715" s="13"/>
    </row>
    <row r="716" spans="4:16" ht="15.75" thickBot="1">
      <c r="D716" s="14"/>
      <c r="E716" s="11"/>
      <c r="F716" s="11"/>
      <c r="G716" s="12"/>
      <c r="H716" s="13"/>
      <c r="L716" s="14"/>
      <c r="M716" s="18"/>
      <c r="N716" s="18"/>
      <c r="O716" s="12"/>
      <c r="P716" s="13"/>
    </row>
    <row r="717" spans="4:16" ht="15.75" thickBot="1">
      <c r="D717" s="14"/>
      <c r="E717" s="11"/>
      <c r="F717" s="11"/>
      <c r="G717" s="12"/>
      <c r="H717" s="13"/>
      <c r="L717" s="14"/>
      <c r="M717" s="18"/>
      <c r="N717" s="18"/>
      <c r="O717" s="12"/>
      <c r="P717" s="13"/>
    </row>
    <row r="718" spans="4:16" ht="15.75" thickBot="1">
      <c r="D718" s="14"/>
      <c r="E718" s="11"/>
      <c r="F718" s="11"/>
      <c r="G718" s="12"/>
      <c r="H718" s="13"/>
      <c r="L718" s="14"/>
      <c r="M718" s="18"/>
      <c r="N718" s="18"/>
      <c r="O718" s="12"/>
      <c r="P718" s="13"/>
    </row>
    <row r="719" spans="4:16" ht="15.75" thickBot="1">
      <c r="D719" s="14"/>
      <c r="E719" s="11"/>
      <c r="F719" s="11"/>
      <c r="G719" s="12"/>
      <c r="H719" s="13"/>
      <c r="L719" s="14"/>
      <c r="M719" s="18"/>
      <c r="N719" s="18"/>
      <c r="O719" s="12"/>
      <c r="P719" s="13"/>
    </row>
    <row r="720" spans="4:16" ht="15.75" thickBot="1">
      <c r="D720" s="14"/>
      <c r="E720" s="11"/>
      <c r="F720" s="11"/>
      <c r="G720" s="12"/>
      <c r="H720" s="13"/>
      <c r="L720" s="14"/>
      <c r="M720" s="18"/>
      <c r="N720" s="18"/>
      <c r="O720" s="12"/>
      <c r="P720" s="13"/>
    </row>
    <row r="721" spans="4:16" ht="15.75" thickBot="1">
      <c r="D721" s="14"/>
      <c r="E721" s="11"/>
      <c r="F721" s="11"/>
      <c r="G721" s="12"/>
      <c r="H721" s="13"/>
      <c r="L721" s="14"/>
      <c r="M721" s="18"/>
      <c r="N721" s="18"/>
      <c r="O721" s="12"/>
      <c r="P721" s="13"/>
    </row>
    <row r="722" spans="4:16" ht="15.75" thickBot="1">
      <c r="D722" s="14"/>
      <c r="E722" s="11"/>
      <c r="F722" s="11"/>
      <c r="G722" s="12"/>
      <c r="H722" s="13"/>
      <c r="L722" s="14"/>
      <c r="M722" s="18"/>
      <c r="N722" s="18"/>
      <c r="O722" s="12"/>
      <c r="P722" s="13"/>
    </row>
    <row r="723" spans="4:16" ht="15.75" thickBot="1">
      <c r="D723" s="14"/>
      <c r="E723" s="11"/>
      <c r="F723" s="11"/>
      <c r="G723" s="12"/>
      <c r="H723" s="13"/>
      <c r="L723" s="14"/>
      <c r="M723" s="18"/>
      <c r="N723" s="18"/>
      <c r="O723" s="12"/>
      <c r="P723" s="13"/>
    </row>
    <row r="724" spans="4:16" ht="15.75" thickBot="1">
      <c r="D724" s="14"/>
      <c r="E724" s="11"/>
      <c r="F724" s="11"/>
      <c r="G724" s="12"/>
      <c r="H724" s="13"/>
      <c r="L724" s="14"/>
      <c r="M724" s="18"/>
      <c r="N724" s="18"/>
      <c r="O724" s="12"/>
      <c r="P724" s="13"/>
    </row>
    <row r="725" spans="4:16" ht="15.75" thickBot="1">
      <c r="D725" s="14"/>
      <c r="E725" s="11"/>
      <c r="F725" s="11"/>
      <c r="G725" s="12"/>
      <c r="H725" s="13"/>
      <c r="L725" s="14"/>
      <c r="M725" s="18"/>
      <c r="N725" s="18"/>
      <c r="O725" s="12"/>
      <c r="P725" s="13"/>
    </row>
    <row r="726" spans="4:16" ht="15.75" thickBot="1">
      <c r="D726" s="14"/>
      <c r="E726" s="11"/>
      <c r="F726" s="11"/>
      <c r="G726" s="12"/>
      <c r="H726" s="13"/>
      <c r="L726" s="14"/>
      <c r="M726" s="18"/>
      <c r="N726" s="18"/>
      <c r="O726" s="12"/>
      <c r="P726" s="13"/>
    </row>
    <row r="727" spans="4:16" ht="15.75" thickBot="1">
      <c r="D727" s="14"/>
      <c r="E727" s="11"/>
      <c r="F727" s="11"/>
      <c r="G727" s="12"/>
      <c r="H727" s="13"/>
      <c r="L727" s="14"/>
      <c r="M727" s="18"/>
      <c r="N727" s="18"/>
      <c r="O727" s="12"/>
      <c r="P727" s="13"/>
    </row>
    <row r="728" spans="4:16" ht="15.75" thickBot="1">
      <c r="D728" s="14"/>
      <c r="E728" s="11"/>
      <c r="F728" s="11"/>
      <c r="G728" s="12"/>
      <c r="H728" s="13"/>
      <c r="L728" s="14"/>
      <c r="M728" s="18"/>
      <c r="N728" s="18"/>
      <c r="O728" s="12"/>
      <c r="P728" s="13"/>
    </row>
    <row r="729" spans="4:16" ht="15.75" thickBot="1">
      <c r="D729" s="14"/>
      <c r="E729" s="11"/>
      <c r="F729" s="11"/>
      <c r="G729" s="12"/>
      <c r="H729" s="13"/>
      <c r="L729" s="14"/>
      <c r="M729" s="18"/>
      <c r="N729" s="18"/>
      <c r="O729" s="12"/>
      <c r="P729" s="13"/>
    </row>
    <row r="730" spans="4:16" ht="15.75" thickBot="1">
      <c r="D730" s="14"/>
      <c r="E730" s="11"/>
      <c r="F730" s="11"/>
      <c r="G730" s="12"/>
      <c r="H730" s="13"/>
      <c r="L730" s="14"/>
      <c r="M730" s="18"/>
      <c r="N730" s="18"/>
      <c r="O730" s="12"/>
      <c r="P730" s="13"/>
    </row>
    <row r="731" spans="4:16" ht="15.75" thickBot="1">
      <c r="D731" s="14"/>
      <c r="E731" s="11"/>
      <c r="F731" s="11"/>
      <c r="G731" s="12"/>
      <c r="H731" s="13"/>
      <c r="L731" s="14"/>
      <c r="M731" s="18"/>
      <c r="N731" s="18"/>
      <c r="O731" s="12"/>
      <c r="P731" s="13"/>
    </row>
    <row r="732" spans="4:16" ht="15.75" thickBot="1">
      <c r="D732" s="14"/>
      <c r="E732" s="11"/>
      <c r="F732" s="11"/>
      <c r="G732" s="12"/>
      <c r="H732" s="13"/>
      <c r="L732" s="14"/>
      <c r="M732" s="18"/>
      <c r="N732" s="18"/>
      <c r="O732" s="12"/>
      <c r="P732" s="13"/>
    </row>
    <row r="733" spans="4:16" ht="15.75" thickBot="1">
      <c r="D733" s="14"/>
      <c r="E733" s="11"/>
      <c r="F733" s="11"/>
      <c r="G733" s="12"/>
      <c r="H733" s="13"/>
      <c r="L733" s="14"/>
      <c r="M733" s="18"/>
      <c r="N733" s="18"/>
      <c r="O733" s="12"/>
      <c r="P733" s="13"/>
    </row>
    <row r="734" spans="4:16" ht="15.75" thickBot="1">
      <c r="D734" s="14"/>
      <c r="E734" s="11"/>
      <c r="F734" s="11"/>
      <c r="G734" s="12"/>
      <c r="H734" s="13"/>
      <c r="L734" s="14"/>
      <c r="M734" s="18"/>
      <c r="N734" s="18"/>
      <c r="O734" s="12"/>
      <c r="P734" s="13"/>
    </row>
    <row r="735" spans="4:16" ht="15.75" thickBot="1">
      <c r="D735" s="14"/>
      <c r="E735" s="11"/>
      <c r="F735" s="11"/>
      <c r="G735" s="12"/>
      <c r="H735" s="13"/>
      <c r="L735" s="14"/>
      <c r="M735" s="18"/>
      <c r="N735" s="18"/>
      <c r="O735" s="12"/>
      <c r="P735" s="13"/>
    </row>
    <row r="736" spans="4:16" ht="15.75" thickBot="1">
      <c r="D736" s="14"/>
      <c r="E736" s="11"/>
      <c r="F736" s="11"/>
      <c r="G736" s="12"/>
      <c r="H736" s="13"/>
      <c r="L736" s="14"/>
      <c r="M736" s="18"/>
      <c r="N736" s="18"/>
      <c r="O736" s="12"/>
      <c r="P736" s="13"/>
    </row>
    <row r="737" spans="4:16" ht="15.75" thickBot="1">
      <c r="D737" s="14"/>
      <c r="E737" s="11"/>
      <c r="F737" s="11"/>
      <c r="G737" s="12"/>
      <c r="H737" s="13"/>
      <c r="L737" s="14"/>
      <c r="M737" s="18"/>
      <c r="N737" s="18"/>
      <c r="O737" s="12"/>
      <c r="P737" s="13"/>
    </row>
    <row r="738" spans="4:16" ht="15.75" thickBot="1">
      <c r="D738" s="14"/>
      <c r="E738" s="11"/>
      <c r="F738" s="11"/>
      <c r="G738" s="12"/>
      <c r="H738" s="13"/>
      <c r="L738" s="14"/>
      <c r="M738" s="18"/>
      <c r="N738" s="18"/>
      <c r="O738" s="12"/>
      <c r="P738" s="13"/>
    </row>
    <row r="739" spans="4:16" ht="15.75" thickBot="1">
      <c r="D739" s="14"/>
      <c r="E739" s="11"/>
      <c r="F739" s="11"/>
      <c r="G739" s="12"/>
      <c r="H739" s="13"/>
      <c r="L739" s="14"/>
      <c r="M739" s="18"/>
      <c r="N739" s="18"/>
      <c r="O739" s="12"/>
      <c r="P739" s="13"/>
    </row>
    <row r="740" spans="4:16" ht="15.75" thickBot="1">
      <c r="D740" s="14"/>
      <c r="E740" s="11"/>
      <c r="F740" s="11"/>
      <c r="G740" s="12"/>
      <c r="H740" s="13"/>
      <c r="L740" s="14"/>
      <c r="M740" s="18"/>
      <c r="N740" s="18"/>
      <c r="O740" s="12"/>
      <c r="P740" s="13"/>
    </row>
    <row r="741" spans="4:16" ht="15.75" thickBot="1">
      <c r="D741" s="14"/>
      <c r="E741" s="11"/>
      <c r="F741" s="11"/>
      <c r="G741" s="12"/>
      <c r="H741" s="13"/>
      <c r="L741" s="14"/>
      <c r="M741" s="18"/>
      <c r="N741" s="18"/>
      <c r="O741" s="12"/>
      <c r="P741" s="13"/>
    </row>
    <row r="742" spans="4:16" ht="15.75" thickBot="1">
      <c r="D742" s="14"/>
      <c r="E742" s="11"/>
      <c r="F742" s="11"/>
      <c r="G742" s="12"/>
      <c r="H742" s="13"/>
      <c r="L742" s="14"/>
      <c r="M742" s="18"/>
      <c r="N742" s="18"/>
      <c r="O742" s="12"/>
      <c r="P742" s="13"/>
    </row>
    <row r="743" spans="4:16" ht="15.75" thickBot="1">
      <c r="D743" s="14"/>
      <c r="E743" s="11"/>
      <c r="F743" s="11"/>
      <c r="G743" s="12"/>
      <c r="H743" s="13"/>
      <c r="L743" s="14"/>
      <c r="M743" s="18"/>
      <c r="N743" s="18"/>
      <c r="O743" s="12"/>
      <c r="P743" s="13"/>
    </row>
    <row r="744" spans="4:16" ht="15.75" thickBot="1">
      <c r="D744" s="14"/>
      <c r="E744" s="11"/>
      <c r="F744" s="11"/>
      <c r="G744" s="12"/>
      <c r="H744" s="13"/>
      <c r="L744" s="14"/>
      <c r="M744" s="18"/>
      <c r="N744" s="18"/>
      <c r="O744" s="12"/>
      <c r="P744" s="13"/>
    </row>
    <row r="745" spans="4:16" ht="15.75" thickBot="1">
      <c r="D745" s="14"/>
      <c r="E745" s="11"/>
      <c r="F745" s="11"/>
      <c r="G745" s="12"/>
      <c r="H745" s="13"/>
      <c r="L745" s="14"/>
      <c r="M745" s="18"/>
      <c r="N745" s="18"/>
      <c r="O745" s="12"/>
      <c r="P745" s="13"/>
    </row>
    <row r="746" spans="4:16" ht="15.75" thickBot="1">
      <c r="D746" s="14"/>
      <c r="E746" s="11"/>
      <c r="F746" s="11"/>
      <c r="G746" s="12"/>
      <c r="H746" s="13"/>
      <c r="L746" s="14"/>
      <c r="M746" s="18"/>
      <c r="N746" s="18"/>
      <c r="O746" s="12"/>
      <c r="P746" s="13"/>
    </row>
    <row r="747" spans="4:16" ht="15.75" thickBot="1">
      <c r="D747" s="14"/>
      <c r="E747" s="11"/>
      <c r="F747" s="11"/>
      <c r="G747" s="12"/>
      <c r="H747" s="13"/>
      <c r="L747" s="14"/>
      <c r="M747" s="18"/>
      <c r="N747" s="18"/>
      <c r="O747" s="12"/>
      <c r="P747" s="13"/>
    </row>
    <row r="748" spans="4:16" ht="15.75" thickBot="1">
      <c r="D748" s="14"/>
      <c r="E748" s="11"/>
      <c r="F748" s="11"/>
      <c r="G748" s="12"/>
      <c r="H748" s="13"/>
      <c r="L748" s="14"/>
      <c r="M748" s="18"/>
      <c r="N748" s="18"/>
      <c r="O748" s="12"/>
      <c r="P748" s="13"/>
    </row>
    <row r="749" spans="4:16" ht="15.75" thickBot="1">
      <c r="D749" s="14"/>
      <c r="E749" s="11"/>
      <c r="F749" s="11"/>
      <c r="G749" s="12"/>
      <c r="H749" s="13"/>
      <c r="L749" s="14"/>
      <c r="M749" s="18"/>
      <c r="N749" s="18"/>
      <c r="O749" s="12"/>
      <c r="P749" s="13"/>
    </row>
    <row r="750" spans="4:16" ht="15.75" thickBot="1">
      <c r="D750" s="14"/>
      <c r="E750" s="11"/>
      <c r="F750" s="11"/>
      <c r="G750" s="12"/>
      <c r="H750" s="13"/>
      <c r="L750" s="14"/>
      <c r="M750" s="18"/>
      <c r="N750" s="18"/>
      <c r="O750" s="12"/>
      <c r="P750" s="13"/>
    </row>
    <row r="751" spans="4:16" ht="21" thickBot="1">
      <c r="D751" s="20"/>
      <c r="E751" s="21"/>
      <c r="F751" s="8" t="s">
        <v>13</v>
      </c>
      <c r="G751" s="9">
        <f>SUM(G5:G750)</f>
        <v>1415000</v>
      </c>
      <c r="H751" s="10">
        <f>SUM(H5:H750)</f>
        <v>4170</v>
      </c>
      <c r="L751" s="20">
        <f>O751+P751</f>
        <v>175000</v>
      </c>
      <c r="M751" s="21"/>
      <c r="N751" s="8" t="s">
        <v>13</v>
      </c>
      <c r="O751" s="9">
        <f>SUM(O5:O750)</f>
        <v>175000</v>
      </c>
      <c r="P751" s="10">
        <f>SUM(P5:P750)</f>
        <v>0</v>
      </c>
    </row>
    <row r="752" spans="4:16" ht="15" thickTop="1"/>
  </sheetData>
  <mergeCells count="3">
    <mergeCell ref="D751:E751"/>
    <mergeCell ref="E1:F2"/>
    <mergeCell ref="L751:M751"/>
  </mergeCells>
  <dataValidations count="1">
    <dataValidation type="list" allowBlank="1" showInputMessage="1" showErrorMessage="1" sqref="N2">
      <formula1>formulas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27" sqref="B27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formulas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2015-04-18T19:50:01Z</dcterms:modified>
</cp:coreProperties>
</file>